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70\02-SECRETARIAT_GENERAL\05-IMMOBILIER\INVENTAIRE IMMOBILIER\PROPRIETES\(06) NICE LEADER\PROJET RENOVATION\DOSSIER DT - RENOVATION NICE LEADER\24 - ONF - DCE FINAL 18.03.26\"/>
    </mc:Choice>
  </mc:AlternateContent>
  <xr:revisionPtr revIDLastSave="0" documentId="13_ncr:1_{B2A3284D-C83B-4E0E-96AD-D93F5327FBD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CAP" sheetId="7" r:id="rId1"/>
    <sheet name="CES" sheetId="4" r:id="rId2"/>
    <sheet name="ELECTRICITE" sheetId="5" r:id="rId3"/>
    <sheet name="CVC" sheetId="8" r:id="rId4"/>
  </sheets>
  <externalReferences>
    <externalReference r:id="rId5"/>
  </externalReferences>
  <definedNames>
    <definedName name="__xlnm.Print_Area" localSheetId="3">CVC!#REF!</definedName>
    <definedName name="__xlnm.Print_Area">#REF!</definedName>
    <definedName name="__xlnm.Print_Area_1">#REF!</definedName>
    <definedName name="__xlnm.Print_Area_10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" localSheetId="3">CVC!#REF!</definedName>
    <definedName name="__xlnm.Print_Titles">#REF!</definedName>
    <definedName name="__xlnm.Print_Titles_1">#REF!</definedName>
    <definedName name="__xlnm.Print_Titles_10">#REF!</definedName>
    <definedName name="__xlnm.Print_Titles_2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xlnm.Print_Titles" localSheetId="1">CES!$1:$1</definedName>
    <definedName name="_xlnm.Print_Titles" localSheetId="3">CVC!$10:$12</definedName>
    <definedName name="_xlnm.Print_Titles" localSheetId="2">ELECTRICITE!$1:$1</definedName>
    <definedName name="_xlnm.Print_Titles" localSheetId="0">RECAP!$1:$1</definedName>
    <definedName name="List_Station">[1]DATA!$B$2:$B$109</definedName>
    <definedName name="_xlnm.Print_Area" localSheetId="1">CES!$A$1:$H$140</definedName>
    <definedName name="_xlnm.Print_Area" localSheetId="3">CVC!$A$1:$J$186</definedName>
    <definedName name="_xlnm.Print_Area" localSheetId="2">ELECTRICITE!$A$1:$I$123</definedName>
    <definedName name="_xlnm.Print_Area" localSheetId="0">RECAP!$A$1:$G$20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4" l="1"/>
  <c r="G27" i="4"/>
  <c r="H123" i="5"/>
  <c r="H122" i="5"/>
  <c r="H121" i="5"/>
  <c r="I121" i="5"/>
  <c r="I97" i="5"/>
  <c r="I82" i="5"/>
  <c r="I40" i="5"/>
  <c r="J178" i="8"/>
  <c r="J179" i="8" s="1"/>
  <c r="J175" i="8"/>
  <c r="J176" i="8" s="1"/>
  <c r="J172" i="8"/>
  <c r="J173" i="8" s="1"/>
  <c r="J169" i="8"/>
  <c r="J170" i="8" s="1"/>
  <c r="J166" i="8"/>
  <c r="J167" i="8" s="1"/>
  <c r="J181" i="8" s="1"/>
  <c r="J158" i="8"/>
  <c r="J157" i="8"/>
  <c r="J152" i="8"/>
  <c r="J146" i="8"/>
  <c r="J149" i="8"/>
  <c r="J143" i="8"/>
  <c r="J138" i="8"/>
  <c r="J135" i="8"/>
  <c r="J132" i="8"/>
  <c r="J131" i="8"/>
  <c r="J128" i="8"/>
  <c r="J125" i="8"/>
  <c r="J122" i="8"/>
  <c r="J119" i="8"/>
  <c r="J118" i="8"/>
  <c r="J117" i="8"/>
  <c r="J114" i="8"/>
  <c r="J115" i="8"/>
  <c r="J116" i="8"/>
  <c r="J113" i="8"/>
  <c r="J104" i="8"/>
  <c r="J105" i="8"/>
  <c r="J106" i="8"/>
  <c r="J107" i="8"/>
  <c r="J108" i="8"/>
  <c r="J109" i="8"/>
  <c r="J110" i="8"/>
  <c r="J103" i="8"/>
  <c r="J98" i="8"/>
  <c r="J99" i="8"/>
  <c r="J100" i="8"/>
  <c r="J97" i="8"/>
  <c r="J90" i="8"/>
  <c r="J91" i="8"/>
  <c r="J92" i="8"/>
  <c r="J93" i="8"/>
  <c r="J94" i="8"/>
  <c r="J89" i="8"/>
  <c r="J84" i="8"/>
  <c r="J81" i="8"/>
  <c r="J80" i="8"/>
  <c r="J77" i="8"/>
  <c r="J74" i="8"/>
  <c r="J71" i="8"/>
  <c r="J68" i="8"/>
  <c r="J65" i="8"/>
  <c r="J62" i="8"/>
  <c r="J85" i="8" s="1"/>
  <c r="J53" i="8"/>
  <c r="J52" i="8"/>
  <c r="J51" i="8"/>
  <c r="J48" i="8"/>
  <c r="J47" i="8"/>
  <c r="J43" i="8"/>
  <c r="J44" i="8"/>
  <c r="J42" i="8"/>
  <c r="J39" i="8"/>
  <c r="J34" i="8"/>
  <c r="J35" i="8"/>
  <c r="J36" i="8"/>
  <c r="J33" i="8"/>
  <c r="J28" i="8"/>
  <c r="J29" i="8" s="1"/>
  <c r="J19" i="8"/>
  <c r="J20" i="8" s="1"/>
  <c r="J16" i="8"/>
  <c r="J17" i="8" s="1"/>
  <c r="J139" i="8" l="1"/>
  <c r="J153" i="8"/>
  <c r="J159" i="8"/>
  <c r="J54" i="8"/>
  <c r="J56" i="8" s="1"/>
  <c r="J22" i="8"/>
  <c r="J161" i="8" l="1"/>
  <c r="H183" i="8"/>
  <c r="H184" i="8" s="1"/>
  <c r="G109" i="5"/>
  <c r="G104" i="5"/>
  <c r="G137" i="4"/>
  <c r="H129" i="4"/>
  <c r="H130" i="4"/>
  <c r="H128" i="4"/>
  <c r="G111" i="4"/>
  <c r="G112" i="4"/>
  <c r="G113" i="4"/>
  <c r="G114" i="4"/>
  <c r="G116" i="4"/>
  <c r="G117" i="4"/>
  <c r="G118" i="4"/>
  <c r="G120" i="4"/>
  <c r="G122" i="4"/>
  <c r="G123" i="4"/>
  <c r="G124" i="4"/>
  <c r="G125" i="4"/>
  <c r="G126" i="4"/>
  <c r="G132" i="4"/>
  <c r="G134" i="4"/>
  <c r="G135" i="4"/>
  <c r="G105" i="4"/>
  <c r="G106" i="4"/>
  <c r="G107" i="4"/>
  <c r="G108" i="4"/>
  <c r="G109" i="4"/>
  <c r="G104" i="4"/>
  <c r="G100" i="4"/>
  <c r="G101" i="4"/>
  <c r="G99" i="4"/>
  <c r="G93" i="4"/>
  <c r="G94" i="4"/>
  <c r="G95" i="4"/>
  <c r="G96" i="4"/>
  <c r="G97" i="4"/>
  <c r="G92" i="4"/>
  <c r="G84" i="4"/>
  <c r="G85" i="4"/>
  <c r="G86" i="4"/>
  <c r="G87" i="4"/>
  <c r="G88" i="4"/>
  <c r="G89" i="4"/>
  <c r="G90" i="4"/>
  <c r="G83" i="4"/>
  <c r="G75" i="4"/>
  <c r="G76" i="4"/>
  <c r="G77" i="4"/>
  <c r="G78" i="4"/>
  <c r="G79" i="4"/>
  <c r="G80" i="4"/>
  <c r="G81" i="4"/>
  <c r="G74" i="4"/>
  <c r="H72" i="4"/>
  <c r="H71" i="4"/>
  <c r="G67" i="4"/>
  <c r="G68" i="4"/>
  <c r="G69" i="4"/>
  <c r="G70" i="4"/>
  <c r="G66" i="4"/>
  <c r="G64" i="4"/>
  <c r="G56" i="4"/>
  <c r="G57" i="4"/>
  <c r="G58" i="4"/>
  <c r="G59" i="4"/>
  <c r="G60" i="4"/>
  <c r="G61" i="4"/>
  <c r="G62" i="4"/>
  <c r="G63" i="4"/>
  <c r="G55" i="4"/>
  <c r="G52" i="4"/>
  <c r="G53" i="4"/>
  <c r="G51" i="4"/>
  <c r="H50" i="4"/>
  <c r="G47" i="4"/>
  <c r="G48" i="4"/>
  <c r="G49" i="4"/>
  <c r="G46" i="4"/>
  <c r="G34" i="4"/>
  <c r="G35" i="4"/>
  <c r="G36" i="4"/>
  <c r="G37" i="4"/>
  <c r="G38" i="4"/>
  <c r="G40" i="4"/>
  <c r="G39" i="4"/>
  <c r="G41" i="4"/>
  <c r="G42" i="4"/>
  <c r="G43" i="4"/>
  <c r="G44" i="4"/>
  <c r="G33" i="4"/>
  <c r="G20" i="4"/>
  <c r="G21" i="4"/>
  <c r="G22" i="4"/>
  <c r="G23" i="4"/>
  <c r="G24" i="4"/>
  <c r="G26" i="4"/>
  <c r="G30" i="4"/>
  <c r="G28" i="4"/>
  <c r="G29" i="4"/>
  <c r="G31" i="4"/>
  <c r="G19" i="4"/>
  <c r="G17" i="4"/>
  <c r="G16" i="4"/>
  <c r="G14" i="4"/>
  <c r="G15" i="5"/>
  <c r="G16" i="5"/>
  <c r="G17" i="5"/>
  <c r="G18" i="5"/>
  <c r="G21" i="5"/>
  <c r="I23" i="5" s="1"/>
  <c r="G22" i="5"/>
  <c r="I26" i="5"/>
  <c r="G28" i="5"/>
  <c r="I29" i="5" s="1"/>
  <c r="G32" i="5"/>
  <c r="G33" i="5"/>
  <c r="G34" i="5"/>
  <c r="G35" i="5"/>
  <c r="G37" i="5"/>
  <c r="G38" i="5"/>
  <c r="H39" i="5"/>
  <c r="G42" i="5"/>
  <c r="G43" i="5"/>
  <c r="I44" i="5" s="1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3" i="5"/>
  <c r="G64" i="5"/>
  <c r="G67" i="5"/>
  <c r="I69" i="5" s="1"/>
  <c r="G68" i="5"/>
  <c r="G72" i="5"/>
  <c r="G73" i="5"/>
  <c r="G75" i="5"/>
  <c r="G76" i="5"/>
  <c r="G77" i="5"/>
  <c r="G78" i="5"/>
  <c r="G79" i="5"/>
  <c r="G81" i="5"/>
  <c r="G84" i="5"/>
  <c r="I85" i="5" s="1"/>
  <c r="G87" i="5"/>
  <c r="G89" i="5"/>
  <c r="G90" i="5"/>
  <c r="G91" i="5"/>
  <c r="G92" i="5"/>
  <c r="G93" i="5"/>
  <c r="G94" i="5"/>
  <c r="G95" i="5"/>
  <c r="G96" i="5"/>
  <c r="G99" i="5"/>
  <c r="I100" i="5" s="1"/>
  <c r="G102" i="5"/>
  <c r="I106" i="5" s="1"/>
  <c r="G103" i="5"/>
  <c r="G105" i="5"/>
  <c r="G108" i="5"/>
  <c r="G110" i="5"/>
  <c r="G111" i="5"/>
  <c r="G112" i="5"/>
  <c r="G113" i="5"/>
  <c r="G114" i="5"/>
  <c r="G117" i="5"/>
  <c r="G118" i="5"/>
  <c r="G119" i="5"/>
  <c r="G65" i="4" l="1"/>
  <c r="G54" i="4"/>
  <c r="F17" i="7"/>
  <c r="H185" i="8"/>
  <c r="I65" i="5"/>
  <c r="I19" i="5"/>
  <c r="I120" i="5"/>
  <c r="I115" i="5"/>
  <c r="I61" i="5"/>
  <c r="G98" i="4"/>
  <c r="F15" i="7" l="1"/>
  <c r="G136" i="4"/>
  <c r="G13" i="4"/>
  <c r="G82" i="4"/>
  <c r="I122" i="5" l="1"/>
  <c r="I123" i="5" s="1"/>
  <c r="G32" i="4"/>
  <c r="G73" i="4"/>
  <c r="G102" i="4"/>
  <c r="H138" i="4"/>
  <c r="G18" i="4"/>
  <c r="G45" i="4"/>
  <c r="G91" i="4"/>
  <c r="G138" i="4" l="1"/>
  <c r="G139" i="4" s="1"/>
  <c r="G140" i="4" s="1"/>
  <c r="H139" i="4"/>
  <c r="H140" i="4"/>
  <c r="F13" i="7" l="1"/>
  <c r="G18" i="7" s="1"/>
  <c r="G19" i="7" s="1"/>
  <c r="G20" i="7" s="1"/>
</calcChain>
</file>

<file path=xl/sharedStrings.xml><?xml version="1.0" encoding="utf-8"?>
<sst xmlns="http://schemas.openxmlformats.org/spreadsheetml/2006/main" count="846" uniqueCount="552">
  <si>
    <t>TVA 20%</t>
  </si>
  <si>
    <t>DEFINITION</t>
  </si>
  <si>
    <t>Prix total € HT</t>
  </si>
  <si>
    <t>Unité</t>
  </si>
  <si>
    <t>MONTANT € HT</t>
  </si>
  <si>
    <t>MONTANT € TTC</t>
  </si>
  <si>
    <t>U</t>
  </si>
  <si>
    <t>Ens</t>
  </si>
  <si>
    <t>Prix unitaire €</t>
  </si>
  <si>
    <t>Démolition</t>
  </si>
  <si>
    <t>Installation de chantier</t>
  </si>
  <si>
    <r>
      <rPr>
        <u/>
        <sz val="12"/>
        <color theme="1"/>
        <rFont val="Calibri"/>
        <family val="2"/>
        <scheme val="minor"/>
      </rPr>
      <t>Panneau de chantier</t>
    </r>
    <r>
      <rPr>
        <sz val="12"/>
        <color theme="1"/>
        <rFont val="Calibri"/>
        <family val="2"/>
        <scheme val="minor"/>
      </rPr>
      <t xml:space="preserve">
Fourniture et pose d'un panneau de chantier format largeur 80 x 120 cm à placer sur les portes d'accès donnant sur le chantier</t>
    </r>
  </si>
  <si>
    <t>OPTION Prix total € HT</t>
  </si>
  <si>
    <t xml:space="preserve">Cloisons amovibles </t>
  </si>
  <si>
    <r>
      <rPr>
        <u/>
        <sz val="12"/>
        <color theme="1"/>
        <rFont val="Calibri"/>
        <family val="2"/>
        <scheme val="minor"/>
      </rPr>
      <t>Cantonnement</t>
    </r>
    <r>
      <rPr>
        <sz val="12"/>
        <color theme="1"/>
        <rFont val="Calibri"/>
        <family val="2"/>
        <scheme val="minor"/>
      </rPr>
      <t xml:space="preserve">
Fourniture et pose de cantonnement </t>
    </r>
  </si>
  <si>
    <t>Dépose des cloisons amovibles et portes existantes</t>
  </si>
  <si>
    <t>Dépose des faux plafonds dalles et structures</t>
  </si>
  <si>
    <t>Dépose des revêtements de sols</t>
  </si>
  <si>
    <t>1.1</t>
  </si>
  <si>
    <t>1.2</t>
  </si>
  <si>
    <t>1.3</t>
  </si>
  <si>
    <t>1.4</t>
  </si>
  <si>
    <t>1.5</t>
  </si>
  <si>
    <t>1.6</t>
  </si>
  <si>
    <t>1.9</t>
  </si>
  <si>
    <t>Dépose des revêtements de sols carrelage</t>
  </si>
  <si>
    <t>Dépose des faïences sur murs conservés</t>
  </si>
  <si>
    <t>Dépose tasseaux de bois hall</t>
  </si>
  <si>
    <t>Dépose revêtement mural papier peint</t>
  </si>
  <si>
    <t>2.1</t>
  </si>
  <si>
    <t>2.2</t>
  </si>
  <si>
    <t>2.3</t>
  </si>
  <si>
    <t>2.6</t>
  </si>
  <si>
    <t>Approvisionnement et manutention</t>
  </si>
  <si>
    <t>Cloisons sèches plâtrerie &amp; portes</t>
  </si>
  <si>
    <t>3.1</t>
  </si>
  <si>
    <t>3.2</t>
  </si>
  <si>
    <t>3.3</t>
  </si>
  <si>
    <t>3.4</t>
  </si>
  <si>
    <t>3.6</t>
  </si>
  <si>
    <t>3.7</t>
  </si>
  <si>
    <t>3.8</t>
  </si>
  <si>
    <t>DPGF</t>
  </si>
  <si>
    <t>Indice 1</t>
  </si>
  <si>
    <t>Proﬁlé de départ droit standard</t>
  </si>
  <si>
    <t>Proﬁlé d'angle droit 2D et 3D</t>
  </si>
  <si>
    <t>Proﬁlé d'angle variable 2D</t>
  </si>
  <si>
    <t>Proﬁlé technique pour interrupteur</t>
  </si>
  <si>
    <t>1.13</t>
  </si>
  <si>
    <t>4.1</t>
  </si>
  <si>
    <t xml:space="preserve">Peinture </t>
  </si>
  <si>
    <t>8.1</t>
  </si>
  <si>
    <t>8.2</t>
  </si>
  <si>
    <t>8.3</t>
  </si>
  <si>
    <t>8.4</t>
  </si>
  <si>
    <t>8.5</t>
  </si>
  <si>
    <t>9.1</t>
  </si>
  <si>
    <t>9.2</t>
  </si>
  <si>
    <t>9.3</t>
  </si>
  <si>
    <t xml:space="preserve">Revêtement sol </t>
  </si>
  <si>
    <t xml:space="preserve">Faux plafond </t>
  </si>
  <si>
    <t>12.1</t>
  </si>
  <si>
    <t>Plomberie</t>
  </si>
  <si>
    <t>12.2</t>
  </si>
  <si>
    <t>12.3</t>
  </si>
  <si>
    <t>12.4</t>
  </si>
  <si>
    <t>12.5</t>
  </si>
  <si>
    <t>12.6</t>
  </si>
  <si>
    <t>12.8</t>
  </si>
  <si>
    <t>Menuiserie - agencement</t>
  </si>
  <si>
    <t>13.1</t>
  </si>
  <si>
    <t>13.2</t>
  </si>
  <si>
    <t>13.3</t>
  </si>
  <si>
    <t>13.4</t>
  </si>
  <si>
    <t>Fourniture et pose de logo et mur végétal</t>
  </si>
  <si>
    <t>Revêtement mural Décoratif (option)</t>
  </si>
  <si>
    <t>Mise en peinture, 1 couche d'impression et 2 couches de ﬁnition blanc velours, type de ﬁnition B - Type de ﬁnition A - Peinture structure existante, cloison placo, retombée et pilier</t>
  </si>
  <si>
    <t>Fourniture et pose de ragréage pour mise à niveau des supports</t>
  </si>
  <si>
    <t>Faux plafond en dalles 600x600mm - suspendu, ossature T24 blanche, dalle 600x600 Ekla Rockfon, cornière de rive blanche.</t>
  </si>
  <si>
    <t>Fourniture et pose de barrière phonique-  Hauteur max 550 m - Acoustimass 80mm en plenum de faux plafond à l'aplomb des cloisons, étanchéité par ruban adhésif aluminium.</t>
  </si>
  <si>
    <t>Consignation des réseaux existants</t>
  </si>
  <si>
    <t>Fourniture d'un évier Evier inox Grohe, cuve 860mm x 500mm à encastrer - Compris Pompe de Relevage, mitigeur, BECS</t>
  </si>
  <si>
    <t>Dépose / Repose de sanitaires Cuvette</t>
  </si>
  <si>
    <t>Fourniture et pose de miroir collé 80 x 100 cm au-dessus du lave-mains</t>
  </si>
  <si>
    <t>Fourniture et pose d'une kitchenette en mélaminé</t>
  </si>
  <si>
    <t xml:space="preserve">Honoraires &amp; divers </t>
  </si>
  <si>
    <r>
      <rPr>
        <u/>
        <sz val="12"/>
        <color theme="1"/>
        <rFont val="Calibri"/>
        <family val="2"/>
        <scheme val="minor"/>
      </rPr>
      <t>Caisson en métal</t>
    </r>
    <r>
      <rPr>
        <sz val="12"/>
        <color theme="1"/>
        <rFont val="Calibri"/>
        <family val="2"/>
        <scheme val="minor"/>
      </rPr>
      <t xml:space="preserve"> avec plumier, 3 tiroirs BM3</t>
    </r>
  </si>
  <si>
    <t>Salle de réunion - Siège visiteur</t>
  </si>
  <si>
    <t>Cafétéria - Détente</t>
  </si>
  <si>
    <t>Plantes</t>
  </si>
  <si>
    <t>Le Bananier - Pot Sable  - A-PT3-FC20Texte longLe Bananier 205 cm - Pot rond Sable #Artiﬁciel
Plante exotique avec un feuillage
en PE recyclable et tergal
Habillage en écorces de pin</t>
  </si>
  <si>
    <t>La Pampa H. 130 cm - Pot blanc en céramique #Artiﬁciel
Tiges de pampas en PE recyclable et tergal Habillage en écorces de pin
Pot rond blanc en céramique
L. 24 cm x l. 24 cm x H. 22 cm</t>
  </si>
  <si>
    <t>Le Citronnier H. 135 cm - Pot cylindre blanc #Artiﬁciel
Plante composée
de longues tiges et de ﬁnes feuilles vertes Habillage en écorces de pin
Pot cylindre blanc en Fiberstone
D. 40 cm x H. 40 cm</t>
  </si>
  <si>
    <t>Divers</t>
  </si>
  <si>
    <t>PATERE 
MO03  Bloc de 3 patères murales MO03  Bloc de 3 patères murales Finition: Blanc</t>
  </si>
  <si>
    <t xml:space="preserve">Forfait </t>
  </si>
  <si>
    <t>Forfait, livraison, montage, évacuation des déchets en centre de tri urbain</t>
  </si>
  <si>
    <t>Fourniture et pose de bloc porte stratiﬁé coupe EI30 (CF1/2h) équipé  
Dimensions : 93 x 204 cm</t>
  </si>
  <si>
    <r>
      <t xml:space="preserve">Fourniture et Pose d'un Bloc Porte stratiﬁé équipé 93+43*204cm EI30
</t>
    </r>
    <r>
      <rPr>
        <i/>
        <sz val="12"/>
        <color theme="1"/>
        <rFont val="Calibri"/>
        <family val="2"/>
        <scheme val="minor"/>
      </rPr>
      <t>Localisation : Séparation du plateau</t>
    </r>
  </si>
  <si>
    <t>Fourniture et Pose d'un bloc-Porte Stratiﬁé à Galandage</t>
  </si>
  <si>
    <t>Fourniture et pose de cloisons 72/48 BA13 Wab</t>
  </si>
  <si>
    <t>Plus-Value pour intégration de 2 portes à galandage</t>
  </si>
  <si>
    <t>m²</t>
  </si>
  <si>
    <t>Fourniture et pose de bloc porte stratiﬁé sans degré de résistance au feu
Dimensions : 93 x 204 cm</t>
  </si>
  <si>
    <t>Quantités DCE</t>
  </si>
  <si>
    <t>Fourniture et pose de cloisons 98/62 BA18 Twin standard RA = 55dB</t>
  </si>
  <si>
    <t xml:space="preserve">Fourniture et pose de cloisons 98/62 BA18S standard RA = 48dB EI60 </t>
  </si>
  <si>
    <t xml:space="preserve">Traversée du doublage périphérique au niveau de la structure et des poteaux </t>
  </si>
  <si>
    <t>2.4.1</t>
  </si>
  <si>
    <t>2.4.2</t>
  </si>
  <si>
    <t>2.5.1</t>
  </si>
  <si>
    <t>2.5.2</t>
  </si>
  <si>
    <t>2.5.3</t>
  </si>
  <si>
    <t>Fourniture et Pose de Retombées Placostyles Acoustiques : 72/36 BA18 Twin</t>
  </si>
  <si>
    <t xml:space="preserve">Faux plafond en dalles 600x600mm pièce humide - Fourniture et pose d'un faux plafond suspendu, ossature T24 blanche, dalle 600x600 mm CleanSpace Essential de chez ROCKFON, cornière de rive blanche. </t>
  </si>
  <si>
    <t>ml</t>
  </si>
  <si>
    <t>Panneaux Acoustiques suspendus Dim 120x240 cm</t>
  </si>
  <si>
    <t>Panneaux Acoustiques suspendus Dim 120x120 cm</t>
  </si>
  <si>
    <t>Installation et fourniture d'une cabine acoustique duo, avec banquette et table</t>
  </si>
  <si>
    <t>u</t>
  </si>
  <si>
    <r>
      <t xml:space="preserve">Fourniture et Pose d'un Bloc Porte stratiﬁé équipé 93+53*204cm EI60
</t>
    </r>
    <r>
      <rPr>
        <i/>
        <sz val="12"/>
        <color theme="1"/>
        <rFont val="Calibri"/>
        <family val="2"/>
        <scheme val="minor"/>
      </rPr>
      <t>Localisation : Accés au plateau</t>
    </r>
  </si>
  <si>
    <t>Plus-Value reprise de l'encadrement en placoplatre</t>
  </si>
  <si>
    <t>0.1</t>
  </si>
  <si>
    <t>0.2</t>
  </si>
  <si>
    <t>0.3</t>
  </si>
  <si>
    <t>Dépose des blocs-portes simples</t>
  </si>
  <si>
    <t>Dépose des agencements placards existants</t>
  </si>
  <si>
    <t>Transport et Evacuation des déchets</t>
  </si>
  <si>
    <t>Dépose des lave-mains ( Double vasque)</t>
  </si>
  <si>
    <t>Dépose soignée des blocs-portes tierces</t>
  </si>
  <si>
    <t>Bloc porte âme pleine stratiﬁée, Hauteur 2040 mm, largeur 830 mm - Ra = 35 dB
Deux faces blanches, Huisserie aluminium et paumelles laquées, coffre de sûreté, cylindre européen nickelé, béquille &amp; rosace inox brossé, butoir design, imposte pleine.</t>
  </si>
  <si>
    <t>Cloison pleine Bord à Bord de chez ABCD compris membrane acoustique -  Ra = 44db et Rw = 47db</t>
  </si>
  <si>
    <t>Cloison semi vitrée double vitrage module à couvre joint, allège pleine H 1000mm</t>
  </si>
  <si>
    <t xml:space="preserve">Cloison vitrée toute hauteur double vitrage module à couvre joint - Ra = 43 dB et Rw = 42 dB </t>
  </si>
  <si>
    <t>4.2</t>
  </si>
  <si>
    <t>4.3</t>
  </si>
  <si>
    <t>4.4</t>
  </si>
  <si>
    <t>Fourniture et pose de revêtement de sol PVC en lames ou dalles plombantes</t>
  </si>
  <si>
    <t xml:space="preserve">Fourniture et pose de revêtement de sol PVC tissé en lames ou dalles plombantes </t>
  </si>
  <si>
    <t>Fourniture et pose de revêtement de sol Moquette en dalles</t>
  </si>
  <si>
    <t>Fourniture et pose de carrelage et faience Grès cérame 60 x 60 cm dans la zone sani-taires/douches</t>
  </si>
  <si>
    <t>0.4</t>
  </si>
  <si>
    <t>Nettoyage complet de Fin de Chantier</t>
  </si>
  <si>
    <t xml:space="preserve">Préparation Peinture </t>
  </si>
  <si>
    <t>Mise en peinture des portes et encadrements existants, portes de placard</t>
  </si>
  <si>
    <r>
      <rPr>
        <u/>
        <sz val="12"/>
        <color theme="1"/>
        <rFont val="Calibri"/>
        <family val="2"/>
        <scheme val="minor"/>
      </rPr>
      <t>Siège de travail</t>
    </r>
    <r>
      <rPr>
        <sz val="12"/>
        <color theme="1"/>
        <rFont val="Calibri"/>
        <family val="2"/>
        <scheme val="minor"/>
      </rPr>
      <t xml:space="preserve">, système synchrone, translation, soutien, lombaire accoudoirs 3d </t>
    </r>
  </si>
  <si>
    <r>
      <rPr>
        <u/>
        <sz val="12"/>
        <color theme="1"/>
        <rFont val="Calibri"/>
        <family val="2"/>
        <scheme val="minor"/>
      </rPr>
      <t>Bureau 160x80 cm</t>
    </r>
    <r>
      <rPr>
        <sz val="12"/>
        <color theme="1"/>
        <rFont val="Calibri"/>
        <family val="2"/>
        <scheme val="minor"/>
      </rPr>
      <t xml:space="preserve"> 
Bureau individuel, plateau en mélaminé ép 25mm, piètement métal, avec 1 obturateur, goulotte et voile de fond Coloris à déterminer</t>
    </r>
  </si>
  <si>
    <r>
      <rPr>
        <u/>
        <sz val="12"/>
        <color theme="1"/>
        <rFont val="Calibri"/>
        <family val="2"/>
        <scheme val="minor"/>
      </rPr>
      <t>Retour 80x60 cm</t>
    </r>
    <r>
      <rPr>
        <sz val="12"/>
        <color theme="1"/>
        <rFont val="Calibri"/>
        <family val="2"/>
        <scheme val="minor"/>
      </rPr>
      <t xml:space="preserve">
Retour pour bureau en mélaminé</t>
    </r>
  </si>
  <si>
    <r>
      <rPr>
        <u/>
        <sz val="12"/>
        <color theme="1"/>
        <rFont val="Calibri"/>
        <family val="2"/>
        <scheme val="minor"/>
      </rPr>
      <t xml:space="preserve">Bureau individuel 140X80 cm
</t>
    </r>
    <r>
      <rPr>
        <sz val="12"/>
        <color theme="1"/>
        <rFont val="Calibri"/>
        <family val="2"/>
        <scheme val="minor"/>
      </rPr>
      <t xml:space="preserve">Bureau individuel, plateau en mélaminé ép 25mm, piètement métal,
</t>
    </r>
  </si>
  <si>
    <r>
      <rPr>
        <u/>
        <sz val="12"/>
        <color theme="1"/>
        <rFont val="Calibri"/>
        <family val="2"/>
        <scheme val="minor"/>
      </rPr>
      <t>Ecran de séparation</t>
    </r>
    <r>
      <rPr>
        <sz val="12"/>
        <color theme="1"/>
        <rFont val="Calibri"/>
        <family val="2"/>
        <scheme val="minor"/>
      </rPr>
      <t xml:space="preserve">
Ecran en tissu avec pince dim 158x2.5x32.2 cm</t>
    </r>
  </si>
  <si>
    <r>
      <rPr>
        <u/>
        <sz val="12"/>
        <color theme="1"/>
        <rFont val="Calibri"/>
        <family val="2"/>
        <scheme val="minor"/>
      </rPr>
      <t xml:space="preserve">Armoire mi haute hauteur 100x L 80 cm </t>
    </r>
    <r>
      <rPr>
        <sz val="12"/>
        <color theme="1"/>
        <rFont val="Calibri"/>
        <family val="2"/>
        <scheme val="minor"/>
      </rPr>
      <t xml:space="preserve"> 
Porte battantes en mélaminé avec 2  étagères Dim 80x100x44.902 cm </t>
    </r>
  </si>
  <si>
    <r>
      <rPr>
        <u/>
        <sz val="12"/>
        <color theme="1"/>
        <rFont val="Calibri"/>
        <family val="2"/>
        <scheme val="minor"/>
      </rPr>
      <t>Armoire haute hauteur 198x L 80 cm</t>
    </r>
    <r>
      <rPr>
        <sz val="12"/>
        <color theme="1"/>
        <rFont val="Calibri"/>
        <family val="2"/>
        <scheme val="minor"/>
      </rPr>
      <t xml:space="preserve">  
Porte battantes en mélaminé avec 4  étagères Dim 198x80x44.9 cm </t>
    </r>
  </si>
  <si>
    <r>
      <rPr>
        <u/>
        <sz val="12"/>
        <color theme="1"/>
        <rFont val="Calibri"/>
        <family val="2"/>
        <scheme val="minor"/>
      </rPr>
      <t>Armoire mi haute hauteur 100x L 120 cm</t>
    </r>
    <r>
      <rPr>
        <sz val="12"/>
        <color theme="1"/>
        <rFont val="Calibri"/>
        <family val="2"/>
        <scheme val="minor"/>
      </rPr>
      <t xml:space="preserve">
Armoire porte battantes en mélaminé avec 2  étagères Dim 120x100x44.9 cm </t>
    </r>
  </si>
  <si>
    <r>
      <rPr>
        <u/>
        <sz val="12"/>
        <color theme="1"/>
        <rFont val="Calibri"/>
        <family val="2"/>
        <scheme val="minor"/>
      </rPr>
      <t>Armoire haute hauteur 198x L 120 cm</t>
    </r>
    <r>
      <rPr>
        <sz val="12"/>
        <color theme="1"/>
        <rFont val="Calibri"/>
        <family val="2"/>
        <scheme val="minor"/>
      </rPr>
      <t xml:space="preserve">
Armoire porte battantes en mélaminé avec 4  étagères Dim 198x120x44.9 cm</t>
    </r>
  </si>
  <si>
    <r>
      <rPr>
        <u/>
        <sz val="12"/>
        <color theme="1"/>
        <rFont val="Calibri"/>
        <family val="2"/>
        <scheme val="minor"/>
      </rPr>
      <t>Chauffeuse Lounge</t>
    </r>
    <r>
      <rPr>
        <sz val="12"/>
        <color theme="1"/>
        <rFont val="Calibri"/>
        <family val="2"/>
        <scheme val="minor"/>
      </rPr>
      <t xml:space="preserve"> 
Chauffeuse Lounge</t>
    </r>
  </si>
  <si>
    <r>
      <rPr>
        <u/>
        <sz val="12"/>
        <color theme="1"/>
        <rFont val="Calibri"/>
        <family val="2"/>
        <scheme val="minor"/>
      </rPr>
      <t>Table basse</t>
    </r>
    <r>
      <rPr>
        <sz val="12"/>
        <color theme="1"/>
        <rFont val="Calibri"/>
        <family val="2"/>
        <scheme val="minor"/>
      </rPr>
      <t xml:space="preserve">
Table basse diam 60</t>
    </r>
  </si>
  <si>
    <r>
      <rPr>
        <u/>
        <sz val="12"/>
        <color theme="1"/>
        <rFont val="Calibri"/>
        <family val="2"/>
        <scheme val="minor"/>
      </rPr>
      <t xml:space="preserve">Chaise </t>
    </r>
    <r>
      <rPr>
        <sz val="12"/>
        <color theme="1"/>
        <rFont val="Calibri"/>
        <family val="2"/>
        <scheme val="minor"/>
      </rPr>
      <t xml:space="preserve"> - CHAISE FIXE SANS ACCOUDOIRS - 4 PIEDS MÉTALLIQUES - COQUE EN POLYPROPYLÈNE - PLACET D'ASSISE TAPISSÉ - 1 UNITÉ </t>
    </r>
  </si>
  <si>
    <t>CHAISE FIXE SANS ACCOUDOIRS - 4 PIEDS MÉTALLIQUES - COQUE EN POLYPROPYLÈNE - NON TAPISSÉE - 1 UNITÉ</t>
  </si>
  <si>
    <r>
      <rPr>
        <u/>
        <sz val="12"/>
        <color theme="1"/>
        <rFont val="Calibri"/>
        <family val="2"/>
        <scheme val="minor"/>
      </rPr>
      <t>Table</t>
    </r>
    <r>
      <rPr>
        <sz val="12"/>
        <color theme="1"/>
        <rFont val="Calibri"/>
        <family val="2"/>
        <scheme val="minor"/>
      </rPr>
      <t xml:space="preserve">
Table Dim 80x80</t>
    </r>
  </si>
  <si>
    <t>Table haute</t>
  </si>
  <si>
    <r>
      <t xml:space="preserve">Canapé 2 places
</t>
    </r>
    <r>
      <rPr>
        <sz val="12"/>
        <color theme="1"/>
        <rFont val="Calibri"/>
        <family val="2"/>
        <scheme val="minor"/>
      </rPr>
      <t>FAUTEUIL DOUBLE + TABLE - 4 PIEDS MÉTALLIQUES</t>
    </r>
  </si>
  <si>
    <t>Plus-Value Enduit Général suite à piquage de la Faïence</t>
  </si>
  <si>
    <t>Fourniture et pose d'un Réfrigérateur congélateur encastrable</t>
  </si>
  <si>
    <t>Fourniture et pose d'un lave vaisselle tout integrable 60 cm</t>
  </si>
  <si>
    <t>Fourniture et pose d'un micro-onde encastré</t>
  </si>
  <si>
    <t>CES</t>
  </si>
  <si>
    <t>Réseaux évacuation EU / EV</t>
  </si>
  <si>
    <t xml:space="preserve">Réseau d'alimentation eau froide et eau chaude </t>
  </si>
  <si>
    <t>incl</t>
  </si>
  <si>
    <t>Fourniture et Pose d'un Ensemble de rangement menuisier</t>
  </si>
  <si>
    <t xml:space="preserve">Fermeture sécurisée de place de parking souterrain pour vélos du personnel  </t>
  </si>
  <si>
    <t xml:space="preserve">Armoires de stockage hermétiques pour grand box privatif  </t>
  </si>
  <si>
    <t xml:space="preserve">Système de fixation murale pour vélos </t>
  </si>
  <si>
    <t>Protections des ouvrages existants et nouvellement posés par polyane, plaques d'isorel au droit des forts passages
Ascenseurs, palier et habillages ascenseurs étage 2</t>
  </si>
  <si>
    <t>ens</t>
  </si>
  <si>
    <t>3.5 - Option non incluse</t>
  </si>
  <si>
    <t>Fourniture et pose de vitrophanie en ﬁlm à choisir dans la gamme Reflectiv Decoration</t>
  </si>
  <si>
    <t xml:space="preserve">Mobilier (inclus éco-contribution) </t>
  </si>
  <si>
    <t>Papier Peint</t>
  </si>
  <si>
    <t>Casier 1 colonne avec 4 casiers</t>
  </si>
  <si>
    <t>Coordination Travaux</t>
  </si>
  <si>
    <t>SOUS TOTAL - 5.16 ETUDES D EXECUTIONS ET DOSSIER DES OUVRAGES EXECUTES</t>
  </si>
  <si>
    <t>Dossier des Ouvrages Exécutés (DOE)</t>
  </si>
  <si>
    <t>Etudes d’exécution</t>
  </si>
  <si>
    <t>Relevés et repérages</t>
  </si>
  <si>
    <t>ETUDES D EXECUTIONS ET DOSSIER DES OUVRAGES EXECUTES</t>
  </si>
  <si>
    <t>SOUS TOTAL - 5.15 ALARME INTRUSION</t>
  </si>
  <si>
    <t>Programmation – Mise en service – Formation</t>
  </si>
  <si>
    <t>Sirène intérieure</t>
  </si>
  <si>
    <t>Contact magnétique</t>
  </si>
  <si>
    <t>Détecteur volumétrique</t>
  </si>
  <si>
    <t>Clavier de commande LCD</t>
  </si>
  <si>
    <t>Centrale intrusion IP</t>
  </si>
  <si>
    <t>ALARME INTRUSION</t>
  </si>
  <si>
    <t>SOUS TOTAL - 5.14 CONTROLE ACCES</t>
  </si>
  <si>
    <t>Lecteurs de badge</t>
  </si>
  <si>
    <t xml:space="preserve">Serrure 1 point encastrée 12/24V </t>
  </si>
  <si>
    <t>Centrale de contrôle d’accès TCP/IP</t>
  </si>
  <si>
    <t>CONTROLE ACCES</t>
  </si>
  <si>
    <t>SOUS TOTAL - 5.13 CHEMINEMENT FIBRE OPÉRATEUR</t>
  </si>
  <si>
    <t>SOUS TOTAL - 5.12 VDI</t>
  </si>
  <si>
    <t>Test des liaisons cuivre</t>
  </si>
  <si>
    <t>Contrôle accès</t>
  </si>
  <si>
    <t>Intrusion</t>
  </si>
  <si>
    <t>WIFI</t>
  </si>
  <si>
    <t>Traceur</t>
  </si>
  <si>
    <t>Copieur</t>
  </si>
  <si>
    <t>TV</t>
  </si>
  <si>
    <t>Poste de travail</t>
  </si>
  <si>
    <t>Prise RJ45</t>
  </si>
  <si>
    <t>Répartiteur général</t>
  </si>
  <si>
    <t>VDI</t>
  </si>
  <si>
    <t>SOUS TOTAL - 5.11 ARMOIRES ELECTRIQUES</t>
  </si>
  <si>
    <t>Tableau divisionnaire</t>
  </si>
  <si>
    <t>ARMOIRES ELECTRIQUES</t>
  </si>
  <si>
    <t>SOUS TOTAL - 5.10 ALIMENTATIONS SPECIFIQUES</t>
  </si>
  <si>
    <t>Equipements CVC</t>
  </si>
  <si>
    <t>Alimentations existantes à déplacer</t>
  </si>
  <si>
    <t>Lave-vaisselle</t>
  </si>
  <si>
    <t>Sanispeed</t>
  </si>
  <si>
    <t>BECS</t>
  </si>
  <si>
    <t>Baie informatique</t>
  </si>
  <si>
    <t>Nouvelles alimentations 16A 230V</t>
  </si>
  <si>
    <t>Nouvelles alimentations 10A 230V</t>
  </si>
  <si>
    <t>ALIMENTATIONS SPECIFIQUES</t>
  </si>
  <si>
    <t>SOUS TOTAL - 5.9 AUDIOVISUEL</t>
  </si>
  <si>
    <t>Prise HDMI</t>
  </si>
  <si>
    <t>Cordon HDMI</t>
  </si>
  <si>
    <t>AUDIOVISUEL</t>
  </si>
  <si>
    <t>SOUS TOTAL - 5.8 CABLAGE AUX POSTES</t>
  </si>
  <si>
    <t>ML</t>
  </si>
  <si>
    <t>Goulotte de sol</t>
  </si>
  <si>
    <t>Nourrices postes de travail</t>
  </si>
  <si>
    <t>CABLAGE AUX POSTES</t>
  </si>
  <si>
    <t>SOUS TOTAL - 5.7 APPAREILLAGE</t>
  </si>
  <si>
    <t>Plan de travail cuisine</t>
  </si>
  <si>
    <t>Frigo</t>
  </si>
  <si>
    <t>Micro-ondes</t>
  </si>
  <si>
    <t>Fontaine</t>
  </si>
  <si>
    <t>Réserve</t>
  </si>
  <si>
    <t>Stockage</t>
  </si>
  <si>
    <t>Circulation</t>
  </si>
  <si>
    <t>Cafétéria</t>
  </si>
  <si>
    <t>Salle de réunion</t>
  </si>
  <si>
    <t>Cabine</t>
  </si>
  <si>
    <t>Prise de courant</t>
  </si>
  <si>
    <t>APPAREILLAGE</t>
  </si>
  <si>
    <t>SOUS TOTAL - 5.6 ECLAIRAGE DE SECURITE</t>
  </si>
  <si>
    <t>Télécommande</t>
  </si>
  <si>
    <t>Eclairage d’évacuation</t>
  </si>
  <si>
    <t>ECLAIRAGE DE SECURITE</t>
  </si>
  <si>
    <t>SOUS TOTAL - 5.5 ECLAIRAGE</t>
  </si>
  <si>
    <t>Type C</t>
  </si>
  <si>
    <t>Type B</t>
  </si>
  <si>
    <t>Type A</t>
  </si>
  <si>
    <t>Luminaires</t>
  </si>
  <si>
    <t>Détecteur de mouvement</t>
  </si>
  <si>
    <t>Interrupteur simple allumage étanche</t>
  </si>
  <si>
    <t>Va et vient</t>
  </si>
  <si>
    <t>Interrupteur simple allumage</t>
  </si>
  <si>
    <t>Principe de commande d’éclairage</t>
  </si>
  <si>
    <t>ECLAIRAGE</t>
  </si>
  <si>
    <t>5.5</t>
  </si>
  <si>
    <t>SOUS TOTAL - 5.4 CHEMINEMENTS ET CONDUITS</t>
  </si>
  <si>
    <t>Goulotte préfabriquée</t>
  </si>
  <si>
    <t>CHEMINEMENTS ET CONDUITS</t>
  </si>
  <si>
    <t>5.4</t>
  </si>
  <si>
    <t>SOUS TOTAL - 5.3 DISTRIBUTION PRINCIPALE ET SECONDAIRE</t>
  </si>
  <si>
    <t>PM</t>
  </si>
  <si>
    <t>Distribution principale et secondaire (prix des câbles à intégrer aux équipements terminaux PC, poste de travail, éclairage, BAES…)</t>
  </si>
  <si>
    <t>DISTRIBUTION PRINCIPALE ET SECONDAIRE</t>
  </si>
  <si>
    <t>5.3</t>
  </si>
  <si>
    <t>SOUS TOTAL - 5.2 INSTALLATION DE CHANTIER</t>
  </si>
  <si>
    <t>Eclairage de chantier</t>
  </si>
  <si>
    <t>Coffret de chantier</t>
  </si>
  <si>
    <t>INSTALLATION DE CHANTIER</t>
  </si>
  <si>
    <t>5.2</t>
  </si>
  <si>
    <t>SOUS TOTAL - 5.1 DEPOSE</t>
  </si>
  <si>
    <t>Consignation</t>
  </si>
  <si>
    <t>Evacuation</t>
  </si>
  <si>
    <t xml:space="preserve">Dépose </t>
  </si>
  <si>
    <t>Repérage</t>
  </si>
  <si>
    <t>DEPOSE</t>
  </si>
  <si>
    <t>5.1</t>
  </si>
  <si>
    <t xml:space="preserve">Courant fort &amp; courant faible </t>
  </si>
  <si>
    <t>TOTAL €. T.T.C</t>
  </si>
  <si>
    <t>T.V.A. (20%)</t>
  </si>
  <si>
    <t>TOTAL €.H.T.</t>
  </si>
  <si>
    <t>SOUS TOTAL FIN DE TRAVAUX</t>
  </si>
  <si>
    <t>FORMATION DE L’EXPLOITANT</t>
  </si>
  <si>
    <t>REPERAGE DES EQUIPEMENTS</t>
  </si>
  <si>
    <t>MISE EN SERVICE ET ESSAIS DES INSTALLATIONS</t>
  </si>
  <si>
    <t>10.3</t>
  </si>
  <si>
    <t>REMPLISSAGE DES INSTALLATIONS – SYSTEME AIR/AIR LOCAL CFA</t>
  </si>
  <si>
    <t>10.2</t>
  </si>
  <si>
    <t>REMPLISSAGE DES INSTALLATIONS – SYSTEME AIR/EAU</t>
  </si>
  <si>
    <t>10.1</t>
  </si>
  <si>
    <t>FIN DE TRAVAUX</t>
  </si>
  <si>
    <t>SOUS TOTAL TRAVAUX DE CHAUFFAGE / CLIMATISATION</t>
  </si>
  <si>
    <t>INSTALLATION EXISTANTE - PAC AIR/AIR LOCAL CFA</t>
  </si>
  <si>
    <t>TRAVAUX DE CONSIGNATION ET DE DEPOSE DES INSTALLATIONS - PAC AIR/AIR LOCAL CFA</t>
  </si>
  <si>
    <t>INSTALLATIONS NEUVES - CIRCUIT CONFORT (EC/EG)</t>
  </si>
  <si>
    <t>TRAVAUX DE CONSIGNATION ET DE DEPOSE DES INSTALLATIONS - CIRCUIT CONFORT (EC/EG)</t>
  </si>
  <si>
    <t>TRAVAUX DE CHAUFFAGE / CLIMATISATION</t>
  </si>
  <si>
    <t>SOUS TOTAL TRAVAUX DE VENTILATION MECANIQUE</t>
  </si>
  <si>
    <t>EXTENSION DES RESEAUX DE VENTILATION MECANIQUE SIMPLE FLUX</t>
  </si>
  <si>
    <t>DEPOSE DES INSTALLATIONS EXISTANTES</t>
  </si>
  <si>
    <t>TRAVAUX DE VENTILATION MECANIQUE</t>
  </si>
  <si>
    <t>SOUS TOTAL DOCUMENTS A REMETTRE</t>
  </si>
  <si>
    <t>DOSSIER DES OUVRAGES EXECUTES (D.O.E.)</t>
  </si>
  <si>
    <t>7.2</t>
  </si>
  <si>
    <t>DOCUMENTS D’EXECUTION</t>
  </si>
  <si>
    <t>7.1</t>
  </si>
  <si>
    <t>DOCUMENTS A REMETTRE</t>
  </si>
  <si>
    <t>PT €.H.T.</t>
  </si>
  <si>
    <t>Libellés</t>
  </si>
  <si>
    <t>N°</t>
  </si>
  <si>
    <t>Récapitualtif</t>
  </si>
  <si>
    <t>Sous-Partie CES</t>
  </si>
  <si>
    <t>Sous-Partie CFO / Cfa</t>
  </si>
  <si>
    <t>Sous-Partie CVC</t>
  </si>
  <si>
    <t>Sous-Total €HT (Hors Options)</t>
  </si>
  <si>
    <t>TCE</t>
  </si>
  <si>
    <t xml:space="preserve">Sous Total </t>
  </si>
  <si>
    <t>Mise en œuvre d'un nouveau réseau d'évacuation des condensats en faux-plafond suivant CCTP</t>
  </si>
  <si>
    <t>Repose de l'unité murale et adaptation des liaisons frigorifiques suivant prescriptions du fabricant</t>
  </si>
  <si>
    <t>Adaptations et repose de l'unité intérieure</t>
  </si>
  <si>
    <t>Dépose soigneuse et stockage de l'unité intérieur "mural" - local informatique</t>
  </si>
  <si>
    <t>Split mural - local informatique</t>
  </si>
  <si>
    <t>Dépose et évacuation du réseau de condensats existant</t>
  </si>
  <si>
    <t>Réseau de condensats – split local CFA</t>
  </si>
  <si>
    <t>Conservation des liaisons frigorifiques existantes</t>
  </si>
  <si>
    <t>Liaisons frigorifiques split - local CFA</t>
  </si>
  <si>
    <t>Consignation électrique et récupération du fluide frigorigène</t>
  </si>
  <si>
    <t>Groupe extérieur air/air (dédiée local CFA)</t>
  </si>
  <si>
    <t>Ajout des alimentations électriques pour les nouveaux équipements</t>
  </si>
  <si>
    <t>Alimentations électriques neuves</t>
  </si>
  <si>
    <t>Déplacement des alimentations électriques existantes</t>
  </si>
  <si>
    <t>Alimentations électriques existantes</t>
  </si>
  <si>
    <t>Fourniture et pose de grille de reprise pour f-p démontable</t>
  </si>
  <si>
    <t>Fourniture et pose de diffuseurs pour f-p démontable</t>
  </si>
  <si>
    <t>Terminaux de soufflage/reprise - gainables</t>
  </si>
  <si>
    <t>Fourniture et pose de flexibles iso-phoniques Ø200 avec raccordement sur grilles de soufflage/reprise</t>
  </si>
  <si>
    <t>Gaines flexibles isophoniques - gainables</t>
  </si>
  <si>
    <t>Fourniture et pose de télécommandes filaires y/compris toutes sujétions</t>
  </si>
  <si>
    <t>Régulation terminale</t>
  </si>
  <si>
    <t>Mise en œuvre de nouveaux réseaux d'évacuation des condensats en faux-plafond suivant CCTP</t>
  </si>
  <si>
    <t>Condensats</t>
  </si>
  <si>
    <t>Vanne 2 voies motorisée unité intérieure</t>
  </si>
  <si>
    <t>Vanne d'équilibrage unité intérieure</t>
  </si>
  <si>
    <t>Vannes d'isolement unité intérieure</t>
  </si>
  <si>
    <t>Fourniture et pose ventilo-convecteur 1 voie 895x595 de marque AERMEC type VEC 34 ou techniquement équivalent</t>
  </si>
  <si>
    <t>Fourniture et pose ventilo-convecteur 1 voie 895x595 de marque AERMEC type VEC 30 ou techniquement équivalent</t>
  </si>
  <si>
    <t>Fourniture et pose ventilo-convecteur 1 voie 595x595 de marque AERMEC type VEC 24 ou techniquement équivalent</t>
  </si>
  <si>
    <t>Fourniture et pose ventilo-convecteur 1 voie 595x595 de marque AERMEC type VEC 20 ou techniquement équivalent</t>
  </si>
  <si>
    <t>Ventilo-convecteurs 1 voie</t>
  </si>
  <si>
    <t>Gainable AERMEC type FCZI 500 P ou techniquement équivalent</t>
  </si>
  <si>
    <t>Gainable AERMEC type FCZI 450 P ou techniquement équivalent</t>
  </si>
  <si>
    <t>Gainable AERMEC type FCZI 200 P ou techniquement équivalent</t>
  </si>
  <si>
    <t>Fourniture et pose de ventilo-convecteur gainable, y compris plénums de raccordements</t>
  </si>
  <si>
    <t>Repose des ventilo-convecteurs gainables existants, y compris fourniture et mise en œuvre de plénums de raccordements neufs</t>
  </si>
  <si>
    <t>Ventilo-convecteurs gainables</t>
  </si>
  <si>
    <t>Purgeurs d'air automatiques</t>
  </si>
  <si>
    <t>Vannes d'équilibrage boucle DN32</t>
  </si>
  <si>
    <t>Vannes d'équilibrage principale DN50</t>
  </si>
  <si>
    <t>Vannes d'équilibrage principale DN63</t>
  </si>
  <si>
    <t>Accessoires des réseaux hydrauliques d'eau chaude/eau glacée</t>
  </si>
  <si>
    <t>Tubes multicouches isolés DN20</t>
  </si>
  <si>
    <t>Tubes multicouches isolés DN26</t>
  </si>
  <si>
    <t>Tubes multicouches isolés DN32</t>
  </si>
  <si>
    <t>Tubes multicouches isolés DN40</t>
  </si>
  <si>
    <t>Tubes multicouches isolés DN50</t>
  </si>
  <si>
    <t>Tubes multicouches isolés DN63</t>
  </si>
  <si>
    <t>Réseaux hydrauliques d'eau chaude/eau glacée</t>
  </si>
  <si>
    <t>Dépose des grilles de soufflage/reprise suivant plans</t>
  </si>
  <si>
    <t>Dépose et évacuation des grilles de soufflage/reprise existantes</t>
  </si>
  <si>
    <t>Dépose et évacuation des gaines flexibles isophoniques existantes identifiées</t>
  </si>
  <si>
    <t>Dépose et évacuation des gaines rectangulaires isolées existantes identifiées</t>
  </si>
  <si>
    <t>Dépose et évacuation des gaines rectangulaires et gaines flexibles isophoniques existants</t>
  </si>
  <si>
    <t>Dépose des télécommandes des VC</t>
  </si>
  <si>
    <t>Dépose et évacuation des télécommandes existantes</t>
  </si>
  <si>
    <t>Dépose et évacuation des VC</t>
  </si>
  <si>
    <t>Dépose et évacuation des ventilo-convecteurs existants – aile Nord</t>
  </si>
  <si>
    <t>Dépose soigneuse et stockage des VC</t>
  </si>
  <si>
    <t>Dépose soigneuse et conservation des ventilo-convecteurs existants – aile Sud</t>
  </si>
  <si>
    <t>Dépose et évacuation des réseaux de condensats existants</t>
  </si>
  <si>
    <t>Dépose et évacuation des réseaux de condensats</t>
  </si>
  <si>
    <t>Dépose et évacuation des réseaux hydrauliques existant depuis vannes d'arrêt suivant plans</t>
  </si>
  <si>
    <t>Dépose des réseaux hydrauliques EC/EG existants</t>
  </si>
  <si>
    <t>Isolement des réseaux horizontaux depuis les colonnes principales et purge des circuits du niveau R+2</t>
  </si>
  <si>
    <t>Isolement des réseaux hydrauliques des installations d’EC/EG (collective)</t>
  </si>
  <si>
    <t>Fourniture et pose de clapet coupe-feu Ø250</t>
  </si>
  <si>
    <t>Fourniture et pose de clapet coupe-feu Ø125</t>
  </si>
  <si>
    <t>Fourniture et pose de clapet coupe-feu Ø100</t>
  </si>
  <si>
    <t>Clapets coupe-feu</t>
  </si>
  <si>
    <t>Registre d'équilibrage Ø250 sur collecteur horizontal</t>
  </si>
  <si>
    <t>Registre d'équilibrage Ø125 sur collecteur horizontal</t>
  </si>
  <si>
    <t>Registres d'équilibrage manuels</t>
  </si>
  <si>
    <t>Bouche d'extraction autoréglable Ø125 avec module de réglage - Sanitaires</t>
  </si>
  <si>
    <t>Bouche d'extraction autoréglable Ø160 avec module de réglage - Bureaux</t>
  </si>
  <si>
    <t>Bouche d'extraction autoréglable Ø125 avec module de réglage - Stockages</t>
  </si>
  <si>
    <t>Bouches  d'extraction autoréglables</t>
  </si>
  <si>
    <t>Gaine souple iso-phonique Ø125</t>
  </si>
  <si>
    <t>Réseaux aérauliques - Gaines circulaires souples terminales</t>
  </si>
  <si>
    <t>Gaine circulaire Ø125 sans calorifuge</t>
  </si>
  <si>
    <t>Gaine circulaire Ø200 sans calorifuge</t>
  </si>
  <si>
    <t>Gaine circulaire Ø250 sans calorifuge</t>
  </si>
  <si>
    <t>Intervention sur collecteur verticaux existants (raccordements Ø125)</t>
  </si>
  <si>
    <t>Réseaux aérauliques - Gaines tôlées</t>
  </si>
  <si>
    <t>Dépose et évacuation des réseaux aérauliques et bouches d'extraction existantes</t>
  </si>
  <si>
    <t>Etablissement du dossier D.O.E.</t>
  </si>
  <si>
    <t xml:space="preserve">Etablissement de plans d'éxecution/recollement
</t>
  </si>
  <si>
    <t>PU €.H.T.</t>
  </si>
  <si>
    <t>CVC</t>
  </si>
  <si>
    <t>4.5</t>
  </si>
  <si>
    <t>5.6 - Opt 1</t>
  </si>
  <si>
    <t>5.6 - Opt 2</t>
  </si>
  <si>
    <t>6.1</t>
  </si>
  <si>
    <t>6.2</t>
  </si>
  <si>
    <t>6.3</t>
  </si>
  <si>
    <t>6.4</t>
  </si>
  <si>
    <t>6.5</t>
  </si>
  <si>
    <t>6.6</t>
  </si>
  <si>
    <t>6.7</t>
  </si>
  <si>
    <t>6.8</t>
  </si>
  <si>
    <t>7.3</t>
  </si>
  <si>
    <t>7.4</t>
  </si>
  <si>
    <t>7.5</t>
  </si>
  <si>
    <t>7.6</t>
  </si>
  <si>
    <t>7.7</t>
  </si>
  <si>
    <t>7.8</t>
  </si>
  <si>
    <t>8.6</t>
  </si>
  <si>
    <t>10.21. Opt</t>
  </si>
  <si>
    <t>10.22. Opt</t>
  </si>
  <si>
    <t>10.23</t>
  </si>
  <si>
    <t>10.25</t>
  </si>
  <si>
    <t>10.26</t>
  </si>
  <si>
    <t>11.1</t>
  </si>
  <si>
    <t>OFFICE NATIONAL DES FORETS
Aménagement des bureaux</t>
  </si>
  <si>
    <t>12.15.2</t>
  </si>
  <si>
    <t>Modules de communication 4G/2G</t>
  </si>
  <si>
    <t>12.1.1</t>
  </si>
  <si>
    <t>12.1.2</t>
  </si>
  <si>
    <t>12.1.3</t>
  </si>
  <si>
    <t>12.1.4</t>
  </si>
  <si>
    <t>12.2.1</t>
  </si>
  <si>
    <t>12.2.2</t>
  </si>
  <si>
    <t>12.4.1</t>
  </si>
  <si>
    <t>12.5.1</t>
  </si>
  <si>
    <t>12.5.2</t>
  </si>
  <si>
    <t>12.6.1</t>
  </si>
  <si>
    <t>12.6.2</t>
  </si>
  <si>
    <t>12.7</t>
  </si>
  <si>
    <t>12.7.1</t>
  </si>
  <si>
    <t>12.8.1</t>
  </si>
  <si>
    <t>12.8.2</t>
  </si>
  <si>
    <t>12.9</t>
  </si>
  <si>
    <t>12.9.1</t>
  </si>
  <si>
    <t>12.9.2</t>
  </si>
  <si>
    <t>12.10</t>
  </si>
  <si>
    <t>12.10.1</t>
  </si>
  <si>
    <t>12.10.2</t>
  </si>
  <si>
    <t>12.10.3</t>
  </si>
  <si>
    <t>12.11</t>
  </si>
  <si>
    <t>12.11.1</t>
  </si>
  <si>
    <t>12.12</t>
  </si>
  <si>
    <t>12.12.1</t>
  </si>
  <si>
    <t>12.12.2</t>
  </si>
  <si>
    <t>12.12.3</t>
  </si>
  <si>
    <t>12.13</t>
  </si>
  <si>
    <t>12.13.1</t>
  </si>
  <si>
    <t>12.14</t>
  </si>
  <si>
    <t>12.14.1</t>
  </si>
  <si>
    <t>12.14.2</t>
  </si>
  <si>
    <t>12.14.3</t>
  </si>
  <si>
    <t>12.14.4</t>
  </si>
  <si>
    <t>12.15</t>
  </si>
  <si>
    <t>12.15.1</t>
  </si>
  <si>
    <t>12.15.3</t>
  </si>
  <si>
    <t>12.15.4</t>
  </si>
  <si>
    <t>12.15.5</t>
  </si>
  <si>
    <t>12.15.6</t>
  </si>
  <si>
    <t>12.15.7</t>
  </si>
  <si>
    <t>12.16</t>
  </si>
  <si>
    <t>12.16.1</t>
  </si>
  <si>
    <t>12.16.2</t>
  </si>
  <si>
    <t>12.16.3</t>
  </si>
  <si>
    <t>FIBRE OPÉRATEUR</t>
  </si>
  <si>
    <t>Déplacement de l’arrivée fibre opérateur</t>
  </si>
  <si>
    <t>13.1.1</t>
  </si>
  <si>
    <t>13.1.2</t>
  </si>
  <si>
    <t>13.2.1</t>
  </si>
  <si>
    <t>13.2.2</t>
  </si>
  <si>
    <t>13.2.2.1</t>
  </si>
  <si>
    <t>13.2.2.2</t>
  </si>
  <si>
    <t>13.2.2.3</t>
  </si>
  <si>
    <t>13.2.2.4</t>
  </si>
  <si>
    <t>13.2.2.5</t>
  </si>
  <si>
    <t>13.3.1</t>
  </si>
  <si>
    <t>13.3.1.1</t>
  </si>
  <si>
    <t>13.3.1.2</t>
  </si>
  <si>
    <t>13.3.1.3</t>
  </si>
  <si>
    <t>13.3.1.4</t>
  </si>
  <si>
    <t>13.3.1.5</t>
  </si>
  <si>
    <t>13.3.1.6</t>
  </si>
  <si>
    <t>13.3.1.7</t>
  </si>
  <si>
    <t>13.3.1.8</t>
  </si>
  <si>
    <t>13.3.2</t>
  </si>
  <si>
    <t>13.3.2.1</t>
  </si>
  <si>
    <t>13.3.2.2</t>
  </si>
  <si>
    <t>13.3.2.3</t>
  </si>
  <si>
    <t>13.3.2.4</t>
  </si>
  <si>
    <t>13.3.2.5</t>
  </si>
  <si>
    <t>13.3.2.6</t>
  </si>
  <si>
    <t>13.3.2.7</t>
  </si>
  <si>
    <t>13.3.2.8</t>
  </si>
  <si>
    <t>13.3.2.9</t>
  </si>
  <si>
    <t>13.3.2.10</t>
  </si>
  <si>
    <t>13.3.3</t>
  </si>
  <si>
    <t>13.3.3.1</t>
  </si>
  <si>
    <t>13.3.3.2</t>
  </si>
  <si>
    <t>13.3.3.3</t>
  </si>
  <si>
    <t>13.3.3.4</t>
  </si>
  <si>
    <t>13.3.4</t>
  </si>
  <si>
    <t>13.4.1</t>
  </si>
  <si>
    <t>13.4.2</t>
  </si>
  <si>
    <t>13.4.3</t>
  </si>
  <si>
    <t>13.4.4</t>
  </si>
  <si>
    <t>13.4.5</t>
  </si>
  <si>
    <t>Fourniture et pose des attentes pour lave-vaisselle et Fontaine à eau alimentation eau froide et évacuation</t>
  </si>
  <si>
    <t>Fourniture et pose d'une cabine de douche 80 x 80 à poser type Villeroy &amp; Boch compris ensemble de mitigeur douche murale</t>
  </si>
  <si>
    <t>Fourniture et pose de plinthes carrelées</t>
  </si>
  <si>
    <t>Fourniture et pose de plinthes mdf avec papier décor blanc en périphérie des cloisons placostil Hauteur : 75mm</t>
  </si>
  <si>
    <t>Fourniture et pose de barre de seuil au droit du changement de type de revêtement de sol</t>
  </si>
  <si>
    <t>Panneaux Acoustiques Muraux dim 280 x 120</t>
  </si>
  <si>
    <t xml:space="preserve">Dalles vegetales M1 
Dalles de plafond végétalisées
À intégrer comme une dalle de faux plafond 59 cm x 59 cm </t>
  </si>
  <si>
    <t>Dépose plinthes</t>
  </si>
  <si>
    <t>Fourniture d'un lave-mains Villeroy &amp; Boch O.novo pré-perforé à droite</t>
  </si>
  <si>
    <t>Accueil - Cafeteria</t>
  </si>
  <si>
    <t>mise à jour du 18/03/2026</t>
  </si>
  <si>
    <t>Quantité DCE</t>
  </si>
  <si>
    <t>Quantités Soumissionnaire</t>
  </si>
  <si>
    <t>Quantité Soumissionnaire</t>
  </si>
  <si>
    <t>NOTE : L'ensemble des quantités présentes dans ce DPGF sont données à titre indicatif dans l'unique but de faciliter le chiffrage. Ces données ne sont pas contractuelles.</t>
  </si>
  <si>
    <t>Prix total Option Non Incluse € HT</t>
  </si>
  <si>
    <t xml:space="preserve">NOTE : L'ensemble des quantités présentes dans ce DPGF sont données à titre indicatif dans l'unique but de faciliter le chiffrage. Ces données ne sont pas contractuelles.							</t>
  </si>
  <si>
    <t>62 Avenue Valéry Giscard d’Estaing - Nice Leader
Immeuble Apollo – 06205 Nice</t>
  </si>
  <si>
    <t>ELECTRICITE</t>
  </si>
  <si>
    <t>Armoires</t>
  </si>
  <si>
    <t>Bureaux</t>
  </si>
  <si>
    <r>
      <rPr>
        <u/>
        <sz val="12"/>
        <color theme="1"/>
        <rFont val="Calibri"/>
        <family val="2"/>
        <scheme val="minor"/>
      </rPr>
      <t>Tabouret</t>
    </r>
    <r>
      <rPr>
        <sz val="12"/>
        <color theme="1"/>
        <rFont val="Calibri"/>
        <family val="2"/>
        <scheme val="minor"/>
      </rPr>
      <t xml:space="preserve"> - CHAISE HAUTE - 4 PIEDS MÉTALLIQUES - EMPILABLE - COQUE EN POLYPROPYLÈNE - H:75 - NON TAPISSÉE</t>
    </r>
  </si>
  <si>
    <t>10.20 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</si>
</sst>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%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Arial"/>
      <family val="2"/>
    </font>
    <font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8"/>
      <color rgb="FF335A6B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Arial"/>
      <family val="2"/>
    </font>
    <font>
      <i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 Light"/>
      <family val="1"/>
      <scheme val="major"/>
    </font>
    <font>
      <sz val="12"/>
      <color theme="1"/>
      <name val="Calibri Light"/>
      <family val="1"/>
      <scheme val="major"/>
    </font>
    <font>
      <b/>
      <sz val="12"/>
      <name val="Calibri Light"/>
      <family val="1"/>
      <scheme val="major"/>
    </font>
    <font>
      <i/>
      <u/>
      <sz val="12"/>
      <color theme="1"/>
      <name val="Calibri Light"/>
      <family val="1"/>
      <scheme val="major"/>
    </font>
    <font>
      <sz val="12"/>
      <name val="Calibri Light"/>
      <family val="1"/>
      <scheme val="major"/>
    </font>
    <font>
      <b/>
      <sz val="14"/>
      <color theme="1"/>
      <name val="Calibri Light"/>
      <family val="1"/>
      <scheme val="major"/>
    </font>
    <font>
      <b/>
      <sz val="16"/>
      <color theme="1"/>
      <name val="Calibri Light"/>
      <family val="1"/>
      <scheme val="major"/>
    </font>
    <font>
      <b/>
      <sz val="10"/>
      <color rgb="FFFF0000"/>
      <name val="Calibri"/>
      <family val="2"/>
      <scheme val="minor"/>
    </font>
    <font>
      <b/>
      <i/>
      <sz val="12"/>
      <color rgb="FFFF0000"/>
      <name val="Calibri Light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35A6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auto="1"/>
      </patternFill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ouble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double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44" fontId="26" fillId="0" borderId="0" applyFont="0" applyFill="0" applyBorder="0" applyAlignment="0" applyProtection="0"/>
  </cellStyleXfs>
  <cellXfs count="288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/>
    <xf numFmtId="0" fontId="2" fillId="0" borderId="0" xfId="0" applyFont="1"/>
    <xf numFmtId="0" fontId="12" fillId="0" borderId="0" xfId="0" applyFont="1"/>
    <xf numFmtId="0" fontId="14" fillId="0" borderId="0" xfId="0" applyFont="1"/>
    <xf numFmtId="0" fontId="16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22" fillId="0" borderId="0" xfId="0" applyFont="1"/>
    <xf numFmtId="0" fontId="3" fillId="0" borderId="0" xfId="0" applyFont="1" applyAlignment="1">
      <alignment vertical="top" wrapText="1"/>
    </xf>
    <xf numFmtId="0" fontId="0" fillId="0" borderId="24" xfId="0" applyBorder="1" applyAlignment="1">
      <alignment vertical="top"/>
    </xf>
    <xf numFmtId="0" fontId="1" fillId="0" borderId="0" xfId="0" applyFont="1" applyAlignment="1">
      <alignment wrapText="1"/>
    </xf>
    <xf numFmtId="0" fontId="14" fillId="0" borderId="25" xfId="0" applyFont="1" applyBorder="1"/>
    <xf numFmtId="0" fontId="12" fillId="0" borderId="25" xfId="0" applyFont="1" applyBorder="1"/>
    <xf numFmtId="4" fontId="6" fillId="2" borderId="24" xfId="0" applyNumberFormat="1" applyFont="1" applyFill="1" applyBorder="1" applyAlignment="1">
      <alignment vertical="top"/>
    </xf>
    <xf numFmtId="4" fontId="6" fillId="2" borderId="0" xfId="0" applyNumberFormat="1" applyFont="1" applyFill="1"/>
    <xf numFmtId="4" fontId="6" fillId="2" borderId="0" xfId="0" applyNumberFormat="1" applyFont="1" applyFill="1" applyAlignment="1">
      <alignment horizontal="left"/>
    </xf>
    <xf numFmtId="4" fontId="15" fillId="2" borderId="25" xfId="0" applyNumberFormat="1" applyFont="1" applyFill="1" applyBorder="1" applyAlignment="1">
      <alignment horizontal="left"/>
    </xf>
    <xf numFmtId="0" fontId="19" fillId="3" borderId="24" xfId="0" applyFont="1" applyFill="1" applyBorder="1" applyAlignment="1">
      <alignment horizontal="left" vertical="center"/>
    </xf>
    <xf numFmtId="4" fontId="20" fillId="3" borderId="0" xfId="0" applyNumberFormat="1" applyFont="1" applyFill="1" applyAlignment="1">
      <alignment horizontal="left" vertical="center" wrapText="1"/>
    </xf>
    <xf numFmtId="4" fontId="19" fillId="3" borderId="0" xfId="0" applyNumberFormat="1" applyFont="1" applyFill="1" applyAlignment="1">
      <alignment vertical="center"/>
    </xf>
    <xf numFmtId="4" fontId="19" fillId="3" borderId="0" xfId="0" applyNumberFormat="1" applyFont="1" applyFill="1" applyAlignment="1">
      <alignment horizontal="right" vertical="center"/>
    </xf>
    <xf numFmtId="4" fontId="21" fillId="3" borderId="25" xfId="0" applyNumberFormat="1" applyFont="1" applyFill="1" applyBorder="1" applyAlignment="1">
      <alignment vertical="center"/>
    </xf>
    <xf numFmtId="0" fontId="1" fillId="0" borderId="24" xfId="0" applyFont="1" applyBorder="1" applyAlignment="1">
      <alignment horizontal="left" vertical="top"/>
    </xf>
    <xf numFmtId="4" fontId="9" fillId="0" borderId="0" xfId="0" applyNumberFormat="1" applyFont="1" applyAlignment="1">
      <alignment horizontal="left" vertical="top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4" fontId="13" fillId="0" borderId="25" xfId="0" applyNumberFormat="1" applyFont="1" applyBorder="1"/>
    <xf numFmtId="4" fontId="21" fillId="3" borderId="0" xfId="0" applyNumberFormat="1" applyFont="1" applyFill="1" applyAlignment="1">
      <alignment vertical="center"/>
    </xf>
    <xf numFmtId="0" fontId="1" fillId="0" borderId="24" xfId="0" applyFont="1" applyBorder="1" applyAlignment="1">
      <alignment vertical="top"/>
    </xf>
    <xf numFmtId="4" fontId="11" fillId="3" borderId="0" xfId="0" applyNumberFormat="1" applyFont="1" applyFill="1"/>
    <xf numFmtId="4" fontId="17" fillId="3" borderId="25" xfId="0" applyNumberFormat="1" applyFont="1" applyFill="1" applyBorder="1"/>
    <xf numFmtId="4" fontId="1" fillId="0" borderId="0" xfId="0" applyNumberFormat="1" applyFont="1"/>
    <xf numFmtId="4" fontId="16" fillId="0" borderId="25" xfId="0" applyNumberFormat="1" applyFont="1" applyBorder="1"/>
    <xf numFmtId="0" fontId="23" fillId="0" borderId="26" xfId="0" applyFont="1" applyBorder="1" applyAlignment="1">
      <alignment vertical="top"/>
    </xf>
    <xf numFmtId="0" fontId="23" fillId="0" borderId="27" xfId="0" applyFont="1" applyBorder="1"/>
    <xf numFmtId="0" fontId="24" fillId="0" borderId="28" xfId="0" applyFont="1" applyBorder="1"/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left" wrapText="1"/>
    </xf>
    <xf numFmtId="4" fontId="16" fillId="0" borderId="0" xfId="0" applyNumberFormat="1" applyFont="1" applyAlignment="1">
      <alignment horizontal="left" wrapText="1"/>
    </xf>
    <xf numFmtId="4" fontId="13" fillId="0" borderId="0" xfId="0" applyNumberFormat="1" applyFont="1"/>
    <xf numFmtId="0" fontId="16" fillId="0" borderId="24" xfId="0" applyFont="1" applyBorder="1" applyAlignment="1">
      <alignment vertical="top" wrapText="1"/>
    </xf>
    <xf numFmtId="4" fontId="13" fillId="0" borderId="0" xfId="0" applyNumberFormat="1" applyFont="1" applyAlignment="1">
      <alignment horizontal="right"/>
    </xf>
    <xf numFmtId="0" fontId="16" fillId="0" borderId="24" xfId="0" applyFont="1" applyBorder="1" applyAlignment="1">
      <alignment vertical="top"/>
    </xf>
    <xf numFmtId="0" fontId="19" fillId="3" borderId="24" xfId="0" applyFont="1" applyFill="1" applyBorder="1" applyAlignment="1">
      <alignment horizontal="left" vertical="top"/>
    </xf>
    <xf numFmtId="4" fontId="20" fillId="3" borderId="0" xfId="0" applyNumberFormat="1" applyFont="1" applyFill="1" applyAlignment="1">
      <alignment horizontal="left" wrapText="1"/>
    </xf>
    <xf numFmtId="4" fontId="19" fillId="3" borderId="0" xfId="0" applyNumberFormat="1" applyFont="1" applyFill="1"/>
    <xf numFmtId="4" fontId="19" fillId="3" borderId="0" xfId="0" applyNumberFormat="1" applyFont="1" applyFill="1" applyAlignment="1">
      <alignment horizontal="right"/>
    </xf>
    <xf numFmtId="4" fontId="21" fillId="3" borderId="25" xfId="0" applyNumberFormat="1" applyFont="1" applyFill="1" applyBorder="1"/>
    <xf numFmtId="0" fontId="1" fillId="4" borderId="24" xfId="0" applyFont="1" applyFill="1" applyBorder="1" applyAlignment="1">
      <alignment vertical="top"/>
    </xf>
    <xf numFmtId="4" fontId="22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right"/>
    </xf>
    <xf numFmtId="4" fontId="3" fillId="4" borderId="0" xfId="0" applyNumberFormat="1" applyFont="1" applyFill="1"/>
    <xf numFmtId="4" fontId="13" fillId="4" borderId="25" xfId="0" applyNumberFormat="1" applyFont="1" applyFill="1" applyBorder="1"/>
    <xf numFmtId="0" fontId="1" fillId="0" borderId="0" xfId="0" applyFont="1" applyAlignment="1">
      <alignment vertical="top" wrapText="1"/>
    </xf>
    <xf numFmtId="0" fontId="1" fillId="0" borderId="25" xfId="0" applyFont="1" applyBorder="1"/>
    <xf numFmtId="4" fontId="9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/>
    </xf>
    <xf numFmtId="4" fontId="25" fillId="4" borderId="0" xfId="0" applyNumberFormat="1" applyFont="1" applyFill="1" applyAlignment="1">
      <alignment horizontal="left" wrapText="1"/>
    </xf>
    <xf numFmtId="4" fontId="3" fillId="4" borderId="0" xfId="0" applyNumberFormat="1" applyFont="1" applyFill="1" applyAlignment="1">
      <alignment horizontal="right"/>
    </xf>
    <xf numFmtId="0" fontId="22" fillId="0" borderId="24" xfId="0" applyFont="1" applyBorder="1" applyAlignment="1">
      <alignment vertical="top"/>
    </xf>
    <xf numFmtId="4" fontId="22" fillId="0" borderId="0" xfId="0" applyNumberFormat="1" applyFont="1" applyAlignment="1">
      <alignment horizontal="right" wrapText="1"/>
    </xf>
    <xf numFmtId="4" fontId="6" fillId="0" borderId="25" xfId="0" applyNumberFormat="1" applyFont="1" applyBorder="1"/>
    <xf numFmtId="4" fontId="11" fillId="3" borderId="25" xfId="0" applyNumberFormat="1" applyFont="1" applyFill="1" applyBorder="1"/>
    <xf numFmtId="4" fontId="1" fillId="0" borderId="25" xfId="0" applyNumberFormat="1" applyFont="1" applyBorder="1"/>
    <xf numFmtId="4" fontId="11" fillId="3" borderId="27" xfId="0" applyNumberFormat="1" applyFont="1" applyFill="1" applyBorder="1"/>
    <xf numFmtId="4" fontId="11" fillId="3" borderId="28" xfId="0" applyNumberFormat="1" applyFont="1" applyFill="1" applyBorder="1"/>
    <xf numFmtId="0" fontId="28" fillId="0" borderId="0" xfId="1" applyFont="1" applyAlignment="1">
      <alignment vertical="top" wrapText="1"/>
    </xf>
    <xf numFmtId="164" fontId="28" fillId="0" borderId="0" xfId="1" applyNumberFormat="1" applyFont="1" applyAlignment="1">
      <alignment horizontal="right" vertical="center" wrapText="1"/>
    </xf>
    <xf numFmtId="164" fontId="28" fillId="0" borderId="0" xfId="1" applyNumberFormat="1" applyFont="1" applyAlignment="1">
      <alignment horizontal="center" vertical="center" wrapText="1"/>
    </xf>
    <xf numFmtId="0" fontId="28" fillId="0" borderId="0" xfId="1" applyFont="1" applyAlignment="1">
      <alignment horizontal="center" vertical="top" wrapText="1"/>
    </xf>
    <xf numFmtId="0" fontId="28" fillId="0" borderId="0" xfId="1" applyFont="1" applyAlignment="1">
      <alignment horizontal="center" vertical="center" wrapText="1"/>
    </xf>
    <xf numFmtId="0" fontId="28" fillId="0" borderId="0" xfId="1" applyFont="1" applyAlignment="1">
      <alignment horizontal="left" vertical="top" wrapText="1"/>
    </xf>
    <xf numFmtId="44" fontId="27" fillId="5" borderId="0" xfId="2" applyFont="1" applyFill="1" applyBorder="1" applyAlignment="1">
      <alignment horizontal="right" vertical="center" wrapText="1"/>
    </xf>
    <xf numFmtId="44" fontId="27" fillId="5" borderId="0" xfId="2" applyFont="1" applyFill="1" applyBorder="1" applyAlignment="1">
      <alignment horizontal="center" vertical="center" wrapText="1"/>
    </xf>
    <xf numFmtId="44" fontId="27" fillId="5" borderId="0" xfId="2" applyFont="1" applyFill="1" applyBorder="1" applyAlignment="1">
      <alignment horizontal="right" vertical="top" wrapText="1"/>
    </xf>
    <xf numFmtId="164" fontId="27" fillId="5" borderId="0" xfId="2" applyNumberFormat="1" applyFont="1" applyFill="1" applyBorder="1" applyAlignment="1">
      <alignment horizontal="right" vertical="center" wrapText="1"/>
    </xf>
    <xf numFmtId="0" fontId="27" fillId="5" borderId="0" xfId="1" applyFont="1" applyFill="1" applyAlignment="1">
      <alignment horizontal="right" vertical="center" wrapText="1" indent="1"/>
    </xf>
    <xf numFmtId="0" fontId="28" fillId="5" borderId="0" xfId="1" applyFont="1" applyFill="1" applyAlignment="1">
      <alignment vertical="center" wrapText="1"/>
    </xf>
    <xf numFmtId="0" fontId="27" fillId="5" borderId="0" xfId="1" applyFont="1" applyFill="1" applyAlignment="1">
      <alignment horizontal="left" vertical="center" wrapText="1"/>
    </xf>
    <xf numFmtId="0" fontId="28" fillId="0" borderId="0" xfId="1" applyFont="1" applyAlignment="1">
      <alignment vertical="center" wrapText="1"/>
    </xf>
    <xf numFmtId="0" fontId="28" fillId="5" borderId="2" xfId="1" applyFont="1" applyFill="1" applyBorder="1" applyAlignment="1">
      <alignment vertical="center" wrapText="1"/>
    </xf>
    <xf numFmtId="0" fontId="27" fillId="5" borderId="3" xfId="1" applyFont="1" applyFill="1" applyBorder="1" applyAlignment="1">
      <alignment horizontal="left" vertical="center" wrapText="1"/>
    </xf>
    <xf numFmtId="0" fontId="27" fillId="5" borderId="5" xfId="1" applyFont="1" applyFill="1" applyBorder="1" applyAlignment="1">
      <alignment horizontal="left" vertical="center" wrapText="1"/>
    </xf>
    <xf numFmtId="0" fontId="28" fillId="5" borderId="7" xfId="1" applyFont="1" applyFill="1" applyBorder="1" applyAlignment="1">
      <alignment vertical="center" wrapText="1"/>
    </xf>
    <xf numFmtId="0" fontId="27" fillId="5" borderId="8" xfId="1" applyFont="1" applyFill="1" applyBorder="1" applyAlignment="1">
      <alignment horizontal="left" vertical="center" wrapText="1"/>
    </xf>
    <xf numFmtId="0" fontId="27" fillId="0" borderId="0" xfId="1" applyFont="1" applyAlignment="1">
      <alignment vertical="center" wrapText="1"/>
    </xf>
    <xf numFmtId="164" fontId="27" fillId="0" borderId="17" xfId="1" applyNumberFormat="1" applyFont="1" applyBorder="1" applyAlignment="1">
      <alignment horizontal="right" vertical="center" wrapText="1"/>
    </xf>
    <xf numFmtId="164" fontId="27" fillId="5" borderId="10" xfId="1" applyNumberFormat="1" applyFont="1" applyFill="1" applyBorder="1" applyAlignment="1">
      <alignment horizontal="center" vertical="center" wrapText="1"/>
    </xf>
    <xf numFmtId="0" fontId="27" fillId="5" borderId="10" xfId="1" applyFont="1" applyFill="1" applyBorder="1" applyAlignment="1">
      <alignment horizontal="center" vertical="center" wrapText="1"/>
    </xf>
    <xf numFmtId="0" fontId="27" fillId="0" borderId="11" xfId="1" applyFont="1" applyBorder="1" applyAlignment="1">
      <alignment horizontal="left" vertical="center" wrapText="1"/>
    </xf>
    <xf numFmtId="164" fontId="27" fillId="6" borderId="9" xfId="2" applyNumberFormat="1" applyFont="1" applyFill="1" applyBorder="1" applyAlignment="1">
      <alignment horizontal="right" vertical="center" wrapText="1"/>
    </xf>
    <xf numFmtId="0" fontId="27" fillId="5" borderId="17" xfId="1" applyFont="1" applyFill="1" applyBorder="1" applyAlignment="1">
      <alignment horizontal="center" vertical="center" wrapText="1"/>
    </xf>
    <xf numFmtId="0" fontId="27" fillId="5" borderId="35" xfId="1" applyFont="1" applyFill="1" applyBorder="1" applyAlignment="1">
      <alignment horizontal="right" vertical="center" wrapText="1"/>
    </xf>
    <xf numFmtId="164" fontId="27" fillId="0" borderId="37" xfId="1" applyNumberFormat="1" applyFont="1" applyBorder="1" applyAlignment="1">
      <alignment horizontal="right" vertical="center" wrapText="1"/>
    </xf>
    <xf numFmtId="164" fontId="27" fillId="5" borderId="38" xfId="1" applyNumberFormat="1" applyFont="1" applyFill="1" applyBorder="1" applyAlignment="1">
      <alignment horizontal="center" vertical="center" wrapText="1"/>
    </xf>
    <xf numFmtId="0" fontId="27" fillId="5" borderId="38" xfId="1" applyFont="1" applyFill="1" applyBorder="1" applyAlignment="1">
      <alignment horizontal="center" vertical="center" wrapText="1"/>
    </xf>
    <xf numFmtId="0" fontId="27" fillId="5" borderId="39" xfId="1" applyFont="1" applyFill="1" applyBorder="1" applyAlignment="1">
      <alignment horizontal="center" vertical="center" wrapText="1"/>
    </xf>
    <xf numFmtId="0" fontId="27" fillId="0" borderId="18" xfId="1" applyFont="1" applyBorder="1" applyAlignment="1">
      <alignment horizontal="left" vertical="center" wrapText="1"/>
    </xf>
    <xf numFmtId="164" fontId="29" fillId="2" borderId="9" xfId="1" applyNumberFormat="1" applyFont="1" applyFill="1" applyBorder="1" applyAlignment="1">
      <alignment horizontal="right" vertical="center" wrapText="1"/>
    </xf>
    <xf numFmtId="0" fontId="28" fillId="0" borderId="42" xfId="1" applyFont="1" applyBorder="1" applyAlignment="1">
      <alignment horizontal="right" vertical="center" wrapText="1"/>
    </xf>
    <xf numFmtId="0" fontId="28" fillId="0" borderId="32" xfId="1" applyFont="1" applyBorder="1" applyAlignment="1">
      <alignment vertical="center" wrapText="1"/>
    </xf>
    <xf numFmtId="0" fontId="28" fillId="0" borderId="5" xfId="1" applyFont="1" applyBorder="1" applyAlignment="1">
      <alignment vertical="top" wrapText="1"/>
    </xf>
    <xf numFmtId="0" fontId="28" fillId="0" borderId="43" xfId="1" applyFont="1" applyBorder="1" applyAlignment="1">
      <alignment horizontal="left" vertical="top" wrapText="1"/>
    </xf>
    <xf numFmtId="0" fontId="28" fillId="5" borderId="0" xfId="1" applyFont="1" applyFill="1" applyAlignment="1">
      <alignment vertical="top" wrapText="1"/>
    </xf>
    <xf numFmtId="164" fontId="28" fillId="0" borderId="12" xfId="1" applyNumberFormat="1" applyFont="1" applyBorder="1" applyAlignment="1">
      <alignment horizontal="right" vertical="center" wrapText="1"/>
    </xf>
    <xf numFmtId="164" fontId="28" fillId="0" borderId="12" xfId="1" applyNumberFormat="1" applyFont="1" applyBorder="1" applyAlignment="1">
      <alignment horizontal="center" vertical="center" wrapText="1"/>
    </xf>
    <xf numFmtId="0" fontId="28" fillId="0" borderId="13" xfId="1" applyFont="1" applyBorder="1" applyAlignment="1">
      <alignment horizontal="center" vertical="top" wrapText="1"/>
    </xf>
    <xf numFmtId="0" fontId="28" fillId="0" borderId="44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7" fillId="0" borderId="15" xfId="1" applyFont="1" applyBorder="1" applyAlignment="1">
      <alignment vertical="top" wrapText="1"/>
    </xf>
    <xf numFmtId="0" fontId="27" fillId="0" borderId="12" xfId="1" applyFont="1" applyBorder="1" applyAlignment="1">
      <alignment horizontal="left" vertical="top" wrapText="1"/>
    </xf>
    <xf numFmtId="164" fontId="28" fillId="5" borderId="12" xfId="1" applyNumberFormat="1" applyFont="1" applyFill="1" applyBorder="1" applyAlignment="1">
      <alignment horizontal="right" vertical="center" wrapText="1"/>
    </xf>
    <xf numFmtId="164" fontId="28" fillId="5" borderId="12" xfId="1" applyNumberFormat="1" applyFont="1" applyFill="1" applyBorder="1" applyAlignment="1">
      <alignment horizontal="center" vertical="center" wrapText="1"/>
    </xf>
    <xf numFmtId="0" fontId="28" fillId="5" borderId="13" xfId="1" applyFont="1" applyFill="1" applyBorder="1" applyAlignment="1">
      <alignment horizontal="center" vertical="top" wrapText="1"/>
    </xf>
    <xf numFmtId="0" fontId="28" fillId="5" borderId="44" xfId="1" applyFont="1" applyFill="1" applyBorder="1" applyAlignment="1">
      <alignment horizontal="center" vertical="center" wrapText="1"/>
    </xf>
    <xf numFmtId="0" fontId="28" fillId="5" borderId="12" xfId="1" applyFont="1" applyFill="1" applyBorder="1" applyAlignment="1">
      <alignment horizontal="center" vertical="center" wrapText="1"/>
    </xf>
    <xf numFmtId="0" fontId="27" fillId="5" borderId="12" xfId="1" applyFont="1" applyFill="1" applyBorder="1" applyAlignment="1">
      <alignment horizontal="left" vertical="top" wrapText="1"/>
    </xf>
    <xf numFmtId="164" fontId="27" fillId="5" borderId="4" xfId="1" applyNumberFormat="1" applyFont="1" applyFill="1" applyBorder="1" applyAlignment="1">
      <alignment horizontal="right" vertical="center" wrapText="1"/>
    </xf>
    <xf numFmtId="164" fontId="27" fillId="5" borderId="0" xfId="1" applyNumberFormat="1" applyFont="1" applyFill="1" applyAlignment="1">
      <alignment horizontal="center" vertical="center" wrapText="1"/>
    </xf>
    <xf numFmtId="0" fontId="27" fillId="5" borderId="0" xfId="1" applyFont="1" applyFill="1" applyAlignment="1">
      <alignment horizontal="center" vertical="top" wrapText="1"/>
    </xf>
    <xf numFmtId="0" fontId="27" fillId="5" borderId="32" xfId="1" applyFont="1" applyFill="1" applyBorder="1" applyAlignment="1">
      <alignment horizontal="center" vertical="center" wrapText="1"/>
    </xf>
    <xf numFmtId="0" fontId="27" fillId="5" borderId="0" xfId="1" applyFont="1" applyFill="1" applyAlignment="1">
      <alignment horizontal="center" vertical="center" wrapText="1"/>
    </xf>
    <xf numFmtId="0" fontId="27" fillId="5" borderId="16" xfId="1" applyFont="1" applyFill="1" applyBorder="1" applyAlignment="1">
      <alignment horizontal="left" vertical="top" wrapText="1"/>
    </xf>
    <xf numFmtId="0" fontId="27" fillId="0" borderId="0" xfId="1" applyFont="1" applyAlignment="1">
      <alignment vertical="top" wrapText="1"/>
    </xf>
    <xf numFmtId="0" fontId="27" fillId="7" borderId="17" xfId="1" applyFont="1" applyFill="1" applyBorder="1" applyAlignment="1">
      <alignment horizontal="right" vertical="center" wrapText="1"/>
    </xf>
    <xf numFmtId="0" fontId="27" fillId="7" borderId="10" xfId="1" applyFont="1" applyFill="1" applyBorder="1" applyAlignment="1">
      <alignment horizontal="center" vertical="center" wrapText="1"/>
    </xf>
    <xf numFmtId="0" fontId="27" fillId="7" borderId="10" xfId="1" applyFont="1" applyFill="1" applyBorder="1" applyAlignment="1">
      <alignment vertical="top" wrapText="1"/>
    </xf>
    <xf numFmtId="0" fontId="27" fillId="7" borderId="9" xfId="1" applyFont="1" applyFill="1" applyBorder="1" applyAlignment="1">
      <alignment horizontal="left" vertical="top" wrapText="1"/>
    </xf>
    <xf numFmtId="0" fontId="27" fillId="5" borderId="15" xfId="1" applyFont="1" applyFill="1" applyBorder="1" applyAlignment="1">
      <alignment vertical="top" wrapText="1"/>
    </xf>
    <xf numFmtId="164" fontId="28" fillId="5" borderId="4" xfId="1" applyNumberFormat="1" applyFont="1" applyFill="1" applyBorder="1" applyAlignment="1">
      <alignment horizontal="right" vertical="center" wrapText="1"/>
    </xf>
    <xf numFmtId="164" fontId="28" fillId="5" borderId="0" xfId="1" applyNumberFormat="1" applyFont="1" applyFill="1" applyAlignment="1">
      <alignment horizontal="center" vertical="center" wrapText="1"/>
    </xf>
    <xf numFmtId="0" fontId="28" fillId="5" borderId="0" xfId="1" applyFont="1" applyFill="1" applyAlignment="1">
      <alignment horizontal="right" vertical="top" wrapText="1"/>
    </xf>
    <xf numFmtId="0" fontId="28" fillId="5" borderId="32" xfId="1" applyFont="1" applyFill="1" applyBorder="1" applyAlignment="1">
      <alignment horizontal="right" vertical="center" wrapText="1"/>
    </xf>
    <xf numFmtId="0" fontId="28" fillId="5" borderId="0" xfId="1" applyFont="1" applyFill="1" applyAlignment="1">
      <alignment horizontal="right" vertical="center" wrapText="1"/>
    </xf>
    <xf numFmtId="0" fontId="28" fillId="5" borderId="5" xfId="1" applyFont="1" applyFill="1" applyBorder="1" applyAlignment="1">
      <alignment horizontal="right" vertical="top" wrapText="1"/>
    </xf>
    <xf numFmtId="0" fontId="28" fillId="5" borderId="5" xfId="1" applyFont="1" applyFill="1" applyBorder="1" applyAlignment="1">
      <alignment horizontal="left" vertical="top" wrapText="1"/>
    </xf>
    <xf numFmtId="164" fontId="27" fillId="0" borderId="4" xfId="1" applyNumberFormat="1" applyFont="1" applyBorder="1" applyAlignment="1">
      <alignment horizontal="right" vertical="center" wrapText="1"/>
    </xf>
    <xf numFmtId="164" fontId="27" fillId="0" borderId="0" xfId="1" applyNumberFormat="1" applyFont="1" applyAlignment="1">
      <alignment horizontal="center" vertical="center" wrapText="1"/>
    </xf>
    <xf numFmtId="0" fontId="27" fillId="0" borderId="0" xfId="1" applyFont="1" applyAlignment="1">
      <alignment horizontal="center" vertical="top" wrapText="1"/>
    </xf>
    <xf numFmtId="0" fontId="27" fillId="0" borderId="32" xfId="1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1" fontId="28" fillId="0" borderId="44" xfId="1" applyNumberFormat="1" applyFont="1" applyBorder="1" applyAlignment="1">
      <alignment horizontal="center" vertical="center" wrapText="1"/>
    </xf>
    <xf numFmtId="0" fontId="28" fillId="0" borderId="32" xfId="1" applyFont="1" applyBorder="1" applyAlignment="1">
      <alignment horizontal="right" vertical="center" wrapText="1"/>
    </xf>
    <xf numFmtId="0" fontId="27" fillId="7" borderId="9" xfId="1" applyFont="1" applyFill="1" applyBorder="1" applyAlignment="1">
      <alignment horizontal="center" vertical="top" wrapText="1"/>
    </xf>
    <xf numFmtId="164" fontId="31" fillId="0" borderId="12" xfId="1" applyNumberFormat="1" applyFont="1" applyBorder="1" applyAlignment="1">
      <alignment horizontal="right" vertical="center" wrapText="1"/>
    </xf>
    <xf numFmtId="164" fontId="31" fillId="0" borderId="12" xfId="1" applyNumberFormat="1" applyFont="1" applyBorder="1" applyAlignment="1">
      <alignment horizontal="center" vertical="center" wrapText="1"/>
    </xf>
    <xf numFmtId="1" fontId="31" fillId="0" borderId="44" xfId="1" applyNumberFormat="1" applyFont="1" applyBorder="1" applyAlignment="1">
      <alignment horizontal="center" vertical="center" wrapText="1"/>
    </xf>
    <xf numFmtId="0" fontId="31" fillId="5" borderId="12" xfId="1" applyFont="1" applyFill="1" applyBorder="1" applyAlignment="1">
      <alignment horizontal="center" vertical="center" wrapText="1"/>
    </xf>
    <xf numFmtId="0" fontId="29" fillId="5" borderId="15" xfId="1" applyFont="1" applyFill="1" applyBorder="1" applyAlignment="1">
      <alignment vertical="top" wrapText="1"/>
    </xf>
    <xf numFmtId="0" fontId="29" fillId="5" borderId="12" xfId="1" applyFont="1" applyFill="1" applyBorder="1" applyAlignment="1">
      <alignment horizontal="left" vertical="top" wrapText="1"/>
    </xf>
    <xf numFmtId="0" fontId="31" fillId="0" borderId="12" xfId="1" applyFont="1" applyBorder="1" applyAlignment="1">
      <alignment horizontal="center" vertical="center" wrapText="1"/>
    </xf>
    <xf numFmtId="0" fontId="31" fillId="0" borderId="44" xfId="1" applyFont="1" applyBorder="1" applyAlignment="1">
      <alignment horizontal="center" vertical="center" wrapText="1"/>
    </xf>
    <xf numFmtId="164" fontId="28" fillId="0" borderId="4" xfId="1" applyNumberFormat="1" applyFont="1" applyBorder="1" applyAlignment="1">
      <alignment horizontal="right" vertical="center" wrapText="1"/>
    </xf>
    <xf numFmtId="0" fontId="28" fillId="0" borderId="0" xfId="1" applyFont="1" applyAlignment="1">
      <alignment horizontal="right" vertical="top" wrapText="1"/>
    </xf>
    <xf numFmtId="0" fontId="27" fillId="7" borderId="9" xfId="1" applyFont="1" applyFill="1" applyBorder="1" applyAlignment="1">
      <alignment horizontal="center" vertical="center" wrapText="1"/>
    </xf>
    <xf numFmtId="0" fontId="27" fillId="5" borderId="46" xfId="1" applyFont="1" applyFill="1" applyBorder="1" applyAlignment="1">
      <alignment horizontal="center" vertical="center" wrapText="1"/>
    </xf>
    <xf numFmtId="0" fontId="27" fillId="5" borderId="47" xfId="1" applyFont="1" applyFill="1" applyBorder="1" applyAlignment="1">
      <alignment horizontal="center" vertical="center" wrapText="1"/>
    </xf>
    <xf numFmtId="0" fontId="27" fillId="0" borderId="20" xfId="1" applyFont="1" applyBorder="1" applyAlignment="1">
      <alignment horizontal="left" vertical="center" wrapText="1"/>
    </xf>
    <xf numFmtId="165" fontId="28" fillId="0" borderId="0" xfId="1" applyNumberFormat="1" applyFont="1" applyAlignment="1">
      <alignment vertical="top" wrapText="1"/>
    </xf>
    <xf numFmtId="0" fontId="28" fillId="5" borderId="13" xfId="1" applyFont="1" applyFill="1" applyBorder="1" applyAlignment="1">
      <alignment horizontal="center" vertical="center" wrapText="1"/>
    </xf>
    <xf numFmtId="0" fontId="28" fillId="5" borderId="15" xfId="1" applyFont="1" applyFill="1" applyBorder="1" applyAlignment="1">
      <alignment vertical="top" wrapText="1"/>
    </xf>
    <xf numFmtId="164" fontId="27" fillId="5" borderId="37" xfId="1" applyNumberFormat="1" applyFont="1" applyFill="1" applyBorder="1" applyAlignment="1">
      <alignment horizontal="right" vertical="center" wrapText="1"/>
    </xf>
    <xf numFmtId="0" fontId="27" fillId="5" borderId="38" xfId="1" applyFont="1" applyFill="1" applyBorder="1" applyAlignment="1">
      <alignment horizontal="center" vertical="top" wrapText="1"/>
    </xf>
    <xf numFmtId="0" fontId="27" fillId="0" borderId="18" xfId="1" applyFont="1" applyBorder="1" applyAlignment="1">
      <alignment horizontal="left" vertical="top" wrapText="1"/>
    </xf>
    <xf numFmtId="0" fontId="33" fillId="5" borderId="0" xfId="1" applyFont="1" applyFill="1" applyAlignment="1">
      <alignment horizontal="right" vertical="center" wrapText="1"/>
    </xf>
    <xf numFmtId="0" fontId="33" fillId="5" borderId="0" xfId="1" applyFont="1" applyFill="1" applyAlignment="1">
      <alignment horizontal="center" vertical="center" wrapText="1"/>
    </xf>
    <xf numFmtId="0" fontId="33" fillId="5" borderId="0" xfId="1" applyFont="1" applyFill="1" applyAlignment="1">
      <alignment horizontal="center" vertical="top" wrapText="1"/>
    </xf>
    <xf numFmtId="0" fontId="33" fillId="5" borderId="0" xfId="1" applyFont="1" applyFill="1" applyAlignment="1">
      <alignment horizontal="left" vertical="center" wrapText="1"/>
    </xf>
    <xf numFmtId="0" fontId="28" fillId="0" borderId="13" xfId="1" applyFont="1" applyBorder="1" applyAlignment="1">
      <alignment horizontal="center" vertical="center" wrapText="1"/>
    </xf>
    <xf numFmtId="0" fontId="28" fillId="0" borderId="0" xfId="1" applyFont="1" applyAlignment="1">
      <alignment horizontal="right" vertical="center" wrapText="1"/>
    </xf>
    <xf numFmtId="0" fontId="31" fillId="0" borderId="13" xfId="1" applyFont="1" applyBorder="1" applyAlignment="1">
      <alignment horizontal="center" vertical="center" wrapText="1"/>
    </xf>
    <xf numFmtId="0" fontId="34" fillId="0" borderId="26" xfId="0" applyFont="1" applyBorder="1" applyAlignment="1">
      <alignment vertical="top"/>
    </xf>
    <xf numFmtId="2" fontId="1" fillId="0" borderId="24" xfId="0" applyNumberFormat="1" applyFont="1" applyBorder="1" applyAlignment="1">
      <alignment horizontal="left" vertical="top"/>
    </xf>
    <xf numFmtId="4" fontId="11" fillId="3" borderId="24" xfId="0" applyNumberFormat="1" applyFont="1" applyFill="1" applyBorder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" fillId="0" borderId="24" xfId="0" applyNumberFormat="1" applyFont="1" applyBorder="1" applyAlignment="1">
      <alignment horizontal="left"/>
    </xf>
    <xf numFmtId="4" fontId="1" fillId="0" borderId="0" xfId="0" applyNumberFormat="1" applyFont="1" applyAlignment="1">
      <alignment horizontal="left"/>
    </xf>
    <xf numFmtId="0" fontId="3" fillId="0" borderId="2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4" fontId="7" fillId="3" borderId="24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4" fontId="7" fillId="3" borderId="25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left"/>
    </xf>
    <xf numFmtId="0" fontId="34" fillId="0" borderId="53" xfId="0" applyFont="1" applyBorder="1" applyAlignment="1">
      <alignment horizontal="left" vertical="center"/>
    </xf>
    <xf numFmtId="0" fontId="34" fillId="0" borderId="54" xfId="0" applyFont="1" applyBorder="1" applyAlignment="1">
      <alignment horizontal="left" vertical="center"/>
    </xf>
    <xf numFmtId="0" fontId="34" fillId="0" borderId="55" xfId="0" applyFont="1" applyBorder="1" applyAlignment="1">
      <alignment horizontal="left" vertical="center"/>
    </xf>
    <xf numFmtId="4" fontId="11" fillId="3" borderId="26" xfId="0" applyNumberFormat="1" applyFont="1" applyFill="1" applyBorder="1" applyAlignment="1">
      <alignment horizontal="left"/>
    </xf>
    <xf numFmtId="4" fontId="11" fillId="3" borderId="27" xfId="0" applyNumberFormat="1" applyFont="1" applyFill="1" applyBorder="1" applyAlignment="1">
      <alignment horizontal="left"/>
    </xf>
    <xf numFmtId="4" fontId="22" fillId="0" borderId="0" xfId="0" applyNumberFormat="1" applyFont="1" applyAlignment="1">
      <alignment horizontal="right" wrapText="1"/>
    </xf>
    <xf numFmtId="4" fontId="25" fillId="4" borderId="0" xfId="0" applyNumberFormat="1" applyFont="1" applyFill="1" applyAlignment="1">
      <alignment horizontal="left" vertical="top" wrapText="1"/>
    </xf>
    <xf numFmtId="4" fontId="25" fillId="4" borderId="25" xfId="0" applyNumberFormat="1" applyFont="1" applyFill="1" applyBorder="1" applyAlignment="1">
      <alignment horizontal="left" vertical="top" wrapText="1"/>
    </xf>
    <xf numFmtId="0" fontId="27" fillId="5" borderId="15" xfId="1" applyFont="1" applyFill="1" applyBorder="1" applyAlignment="1">
      <alignment horizontal="left" vertical="top" wrapText="1" indent="1"/>
    </xf>
    <xf numFmtId="0" fontId="27" fillId="5" borderId="14" xfId="1" applyFont="1" applyFill="1" applyBorder="1" applyAlignment="1">
      <alignment horizontal="left" vertical="top" wrapText="1" indent="1"/>
    </xf>
    <xf numFmtId="0" fontId="27" fillId="5" borderId="12" xfId="1" applyFont="1" applyFill="1" applyBorder="1" applyAlignment="1">
      <alignment horizontal="left" vertical="top" wrapText="1" indent="1"/>
    </xf>
    <xf numFmtId="0" fontId="27" fillId="5" borderId="5" xfId="1" applyFont="1" applyFill="1" applyBorder="1" applyAlignment="1">
      <alignment horizontal="center" vertical="top" wrapText="1"/>
    </xf>
    <xf numFmtId="0" fontId="27" fillId="5" borderId="0" xfId="1" applyFont="1" applyFill="1" applyAlignment="1">
      <alignment horizontal="center" vertical="top" wrapText="1"/>
    </xf>
    <xf numFmtId="0" fontId="27" fillId="5" borderId="11" xfId="1" applyFont="1" applyFill="1" applyBorder="1" applyAlignment="1">
      <alignment horizontal="right" vertical="center" wrapText="1" indent="1"/>
    </xf>
    <xf numFmtId="0" fontId="27" fillId="5" borderId="10" xfId="1" applyFont="1" applyFill="1" applyBorder="1" applyAlignment="1">
      <alignment horizontal="right" vertical="center" wrapText="1" indent="1"/>
    </xf>
    <xf numFmtId="0" fontId="27" fillId="5" borderId="36" xfId="1" applyFont="1" applyFill="1" applyBorder="1" applyAlignment="1">
      <alignment horizontal="right" vertical="center" wrapText="1" indent="1"/>
    </xf>
    <xf numFmtId="0" fontId="27" fillId="0" borderId="14" xfId="1" applyFont="1" applyBorder="1" applyAlignment="1">
      <alignment horizontal="left" vertical="top" wrapText="1"/>
    </xf>
    <xf numFmtId="0" fontId="27" fillId="0" borderId="13" xfId="1" applyFont="1" applyBorder="1" applyAlignment="1">
      <alignment horizontal="left" vertical="top" wrapText="1"/>
    </xf>
    <xf numFmtId="0" fontId="27" fillId="5" borderId="10" xfId="1" applyFont="1" applyFill="1" applyBorder="1" applyAlignment="1">
      <alignment horizontal="center" vertical="center" wrapText="1"/>
    </xf>
    <xf numFmtId="0" fontId="28" fillId="0" borderId="14" xfId="1" applyFont="1" applyBorder="1" applyAlignment="1">
      <alignment horizontal="left" vertical="top" wrapText="1"/>
    </xf>
    <xf numFmtId="0" fontId="28" fillId="0" borderId="13" xfId="1" applyFont="1" applyBorder="1" applyAlignment="1">
      <alignment horizontal="left" vertical="top" wrapText="1"/>
    </xf>
    <xf numFmtId="0" fontId="27" fillId="7" borderId="10" xfId="1" applyFont="1" applyFill="1" applyBorder="1" applyAlignment="1">
      <alignment horizontal="left" vertical="top" wrapText="1"/>
    </xf>
    <xf numFmtId="0" fontId="27" fillId="7" borderId="36" xfId="1" applyFont="1" applyFill="1" applyBorder="1" applyAlignment="1">
      <alignment horizontal="left" vertical="top" wrapText="1"/>
    </xf>
    <xf numFmtId="0" fontId="27" fillId="0" borderId="5" xfId="1" applyFont="1" applyBorder="1" applyAlignment="1">
      <alignment horizontal="center" vertical="top" wrapText="1"/>
    </xf>
    <xf numFmtId="0" fontId="27" fillId="0" borderId="0" xfId="1" applyFont="1" applyAlignment="1">
      <alignment horizontal="center" vertical="top" wrapText="1"/>
    </xf>
    <xf numFmtId="0" fontId="28" fillId="5" borderId="14" xfId="1" applyFont="1" applyFill="1" applyBorder="1" applyAlignment="1">
      <alignment horizontal="left" vertical="top" wrapText="1"/>
    </xf>
    <xf numFmtId="0" fontId="28" fillId="5" borderId="13" xfId="1" applyFont="1" applyFill="1" applyBorder="1" applyAlignment="1">
      <alignment horizontal="left" vertical="top" wrapText="1"/>
    </xf>
    <xf numFmtId="0" fontId="27" fillId="5" borderId="14" xfId="1" applyFont="1" applyFill="1" applyBorder="1" applyAlignment="1">
      <alignment horizontal="left" vertical="top" wrapText="1"/>
    </xf>
    <xf numFmtId="0" fontId="27" fillId="5" borderId="13" xfId="1" applyFont="1" applyFill="1" applyBorder="1" applyAlignment="1">
      <alignment horizontal="left" vertical="top" wrapText="1"/>
    </xf>
    <xf numFmtId="0" fontId="29" fillId="0" borderId="14" xfId="1" applyFont="1" applyBorder="1" applyAlignment="1">
      <alignment horizontal="left" vertical="top" wrapText="1"/>
    </xf>
    <xf numFmtId="0" fontId="29" fillId="0" borderId="13" xfId="1" applyFont="1" applyBorder="1" applyAlignment="1">
      <alignment horizontal="left" vertical="top" wrapText="1"/>
    </xf>
    <xf numFmtId="0" fontId="31" fillId="5" borderId="14" xfId="1" applyFont="1" applyFill="1" applyBorder="1" applyAlignment="1">
      <alignment horizontal="left" vertical="top" wrapText="1"/>
    </xf>
    <xf numFmtId="0" fontId="31" fillId="5" borderId="13" xfId="1" applyFont="1" applyFill="1" applyBorder="1" applyAlignment="1">
      <alignment horizontal="left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8" fillId="5" borderId="0" xfId="1" applyFont="1" applyFill="1" applyAlignment="1">
      <alignment horizontal="left" vertical="top" wrapText="1"/>
    </xf>
    <xf numFmtId="0" fontId="28" fillId="5" borderId="0" xfId="1" applyFont="1" applyFill="1" applyAlignment="1">
      <alignment horizontal="center" vertical="top" wrapText="1"/>
    </xf>
    <xf numFmtId="0" fontId="28" fillId="5" borderId="0" xfId="1" applyFont="1" applyFill="1" applyAlignment="1">
      <alignment horizontal="center" vertical="center" wrapText="1"/>
    </xf>
    <xf numFmtId="0" fontId="28" fillId="5" borderId="0" xfId="1" applyFont="1" applyFill="1" applyAlignment="1">
      <alignment horizontal="right" vertical="center" wrapText="1"/>
    </xf>
    <xf numFmtId="0" fontId="32" fillId="5" borderId="20" xfId="1" applyFont="1" applyFill="1" applyBorder="1" applyAlignment="1">
      <alignment horizontal="left" vertical="center" wrapText="1"/>
    </xf>
    <xf numFmtId="0" fontId="32" fillId="5" borderId="49" xfId="1" applyFont="1" applyFill="1" applyBorder="1" applyAlignment="1">
      <alignment horizontal="left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49" xfId="1" applyFont="1" applyFill="1" applyBorder="1" applyAlignment="1">
      <alignment horizontal="center" vertical="center" wrapText="1"/>
    </xf>
    <xf numFmtId="0" fontId="32" fillId="5" borderId="52" xfId="1" applyFont="1" applyFill="1" applyBorder="1" applyAlignment="1">
      <alignment horizontal="center" vertical="center" wrapText="1"/>
    </xf>
    <xf numFmtId="0" fontId="32" fillId="5" borderId="50" xfId="1" applyFont="1" applyFill="1" applyBorder="1" applyAlignment="1">
      <alignment horizontal="center" vertical="center" wrapText="1"/>
    </xf>
    <xf numFmtId="164" fontId="32" fillId="5" borderId="20" xfId="1" applyNumberFormat="1" applyFont="1" applyFill="1" applyBorder="1" applyAlignment="1">
      <alignment horizontal="center" vertical="center" wrapText="1"/>
    </xf>
    <xf numFmtId="164" fontId="32" fillId="5" borderId="49" xfId="1" applyNumberFormat="1" applyFont="1" applyFill="1" applyBorder="1" applyAlignment="1">
      <alignment horizontal="center" vertical="center" wrapText="1"/>
    </xf>
    <xf numFmtId="0" fontId="32" fillId="5" borderId="51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5" fillId="5" borderId="7" xfId="1" applyFont="1" applyFill="1" applyBorder="1" applyAlignment="1">
      <alignment horizontal="left" vertical="center" wrapText="1"/>
    </xf>
    <xf numFmtId="0" fontId="35" fillId="5" borderId="7" xfId="1" applyFont="1" applyFill="1" applyBorder="1" applyAlignment="1">
      <alignment horizontal="center" vertical="center" wrapText="1"/>
    </xf>
    <xf numFmtId="0" fontId="35" fillId="5" borderId="7" xfId="1" applyFont="1" applyFill="1" applyBorder="1" applyAlignment="1">
      <alignment horizontal="right" vertical="center" wrapText="1"/>
    </xf>
    <xf numFmtId="164" fontId="27" fillId="5" borderId="33" xfId="2" applyNumberFormat="1" applyFont="1" applyFill="1" applyBorder="1" applyAlignment="1">
      <alignment horizontal="right" vertical="center" wrapText="1"/>
    </xf>
    <xf numFmtId="44" fontId="27" fillId="5" borderId="7" xfId="2" applyFont="1" applyFill="1" applyBorder="1" applyAlignment="1">
      <alignment horizontal="center" vertical="center" wrapText="1"/>
    </xf>
    <xf numFmtId="44" fontId="27" fillId="5" borderId="6" xfId="2" applyFont="1" applyFill="1" applyBorder="1" applyAlignment="1">
      <alignment horizontal="right" vertical="center" wrapText="1"/>
    </xf>
    <xf numFmtId="44" fontId="28" fillId="5" borderId="31" xfId="2" applyFont="1" applyFill="1" applyBorder="1" applyAlignment="1">
      <alignment horizontal="right" vertical="center" wrapText="1"/>
    </xf>
    <xf numFmtId="44" fontId="28" fillId="5" borderId="0" xfId="2" applyFont="1" applyFill="1" applyBorder="1" applyAlignment="1">
      <alignment horizontal="center" vertical="center" wrapText="1"/>
    </xf>
    <xf numFmtId="44" fontId="28" fillId="5" borderId="4" xfId="2" applyFont="1" applyFill="1" applyBorder="1" applyAlignment="1">
      <alignment horizontal="right" vertical="center" wrapText="1"/>
    </xf>
    <xf numFmtId="164" fontId="27" fillId="5" borderId="29" xfId="2" applyNumberFormat="1" applyFont="1" applyFill="1" applyBorder="1" applyAlignment="1">
      <alignment horizontal="right" vertical="center" wrapText="1"/>
    </xf>
    <xf numFmtId="44" fontId="27" fillId="5" borderId="2" xfId="2" applyFont="1" applyFill="1" applyBorder="1" applyAlignment="1">
      <alignment horizontal="center" vertical="center" wrapText="1"/>
    </xf>
    <xf numFmtId="44" fontId="27" fillId="5" borderId="1" xfId="2" applyFont="1" applyFill="1" applyBorder="1" applyAlignment="1">
      <alignment horizontal="right" vertical="center" wrapText="1"/>
    </xf>
    <xf numFmtId="0" fontId="28" fillId="5" borderId="0" xfId="1" applyFont="1" applyFill="1" applyAlignment="1">
      <alignment horizontal="right" vertical="center" wrapText="1" indent="1"/>
    </xf>
    <xf numFmtId="0" fontId="28" fillId="5" borderId="32" xfId="1" applyFont="1" applyFill="1" applyBorder="1" applyAlignment="1">
      <alignment horizontal="right" vertical="center" wrapText="1" indent="1"/>
    </xf>
    <xf numFmtId="0" fontId="27" fillId="5" borderId="2" xfId="1" applyFont="1" applyFill="1" applyBorder="1" applyAlignment="1">
      <alignment horizontal="right" vertical="center" wrapText="1" indent="1"/>
    </xf>
    <xf numFmtId="0" fontId="27" fillId="5" borderId="30" xfId="1" applyFont="1" applyFill="1" applyBorder="1" applyAlignment="1">
      <alignment horizontal="right" vertical="center" wrapText="1" indent="1"/>
    </xf>
    <xf numFmtId="0" fontId="27" fillId="5" borderId="7" xfId="1" applyFont="1" applyFill="1" applyBorder="1" applyAlignment="1">
      <alignment horizontal="right" vertical="center" wrapText="1" indent="1"/>
    </xf>
    <xf numFmtId="0" fontId="27" fillId="5" borderId="34" xfId="1" applyFont="1" applyFill="1" applyBorder="1" applyAlignment="1">
      <alignment horizontal="right" vertical="center" wrapText="1" indent="1"/>
    </xf>
    <xf numFmtId="0" fontId="27" fillId="5" borderId="41" xfId="1" applyFont="1" applyFill="1" applyBorder="1" applyAlignment="1">
      <alignment horizontal="center" vertical="center" wrapText="1"/>
    </xf>
    <xf numFmtId="0" fontId="27" fillId="5" borderId="40" xfId="1" applyFont="1" applyFill="1" applyBorder="1" applyAlignment="1">
      <alignment horizontal="center" vertical="center" wrapText="1"/>
    </xf>
    <xf numFmtId="0" fontId="27" fillId="0" borderId="15" xfId="1" applyFont="1" applyBorder="1" applyAlignment="1">
      <alignment horizontal="left" vertical="top" wrapText="1" indent="1"/>
    </xf>
    <xf numFmtId="0" fontId="27" fillId="0" borderId="14" xfId="1" applyFont="1" applyBorder="1" applyAlignment="1">
      <alignment horizontal="left" vertical="top" wrapText="1" indent="1"/>
    </xf>
    <xf numFmtId="0" fontId="27" fillId="0" borderId="13" xfId="1" applyFont="1" applyBorder="1" applyAlignment="1">
      <alignment horizontal="left" vertical="top" wrapText="1" indent="1"/>
    </xf>
    <xf numFmtId="0" fontId="27" fillId="5" borderId="45" xfId="1" applyFont="1" applyFill="1" applyBorder="1" applyAlignment="1">
      <alignment horizontal="center" vertical="center" wrapText="1"/>
    </xf>
    <xf numFmtId="0" fontId="27" fillId="5" borderId="38" xfId="1" applyFont="1" applyFill="1" applyBorder="1" applyAlignment="1">
      <alignment horizontal="center" vertical="center" wrapText="1"/>
    </xf>
    <xf numFmtId="0" fontId="30" fillId="0" borderId="14" xfId="1" applyFont="1" applyBorder="1" applyAlignment="1">
      <alignment horizontal="left" vertical="top" wrapText="1"/>
    </xf>
    <xf numFmtId="0" fontId="30" fillId="0" borderId="13" xfId="1" applyFont="1" applyBorder="1" applyAlignment="1">
      <alignment horizontal="left" vertical="top" wrapText="1"/>
    </xf>
    <xf numFmtId="0" fontId="27" fillId="0" borderId="12" xfId="1" applyFont="1" applyBorder="1" applyAlignment="1">
      <alignment horizontal="left" vertical="top" wrapText="1" indent="1"/>
    </xf>
    <xf numFmtId="4" fontId="7" fillId="3" borderId="56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28" fillId="5" borderId="12" xfId="1" applyFont="1" applyFill="1" applyBorder="1" applyAlignment="1">
      <alignment horizontal="left" vertical="top" wrapText="1"/>
    </xf>
    <xf numFmtId="0" fontId="27" fillId="5" borderId="45" xfId="1" applyFont="1" applyFill="1" applyBorder="1" applyAlignment="1">
      <alignment horizontal="center" vertical="top" wrapText="1"/>
    </xf>
    <xf numFmtId="0" fontId="27" fillId="5" borderId="38" xfId="1" applyFont="1" applyFill="1" applyBorder="1" applyAlignment="1">
      <alignment horizontal="center" vertical="top" wrapText="1"/>
    </xf>
    <xf numFmtId="0" fontId="27" fillId="5" borderId="48" xfId="1" applyFont="1" applyFill="1" applyBorder="1" applyAlignment="1">
      <alignment horizontal="center" vertical="center" wrapText="1"/>
    </xf>
    <xf numFmtId="0" fontId="27" fillId="5" borderId="47" xfId="1" applyFont="1" applyFill="1" applyBorder="1" applyAlignment="1">
      <alignment horizontal="center" vertical="center" wrapText="1"/>
    </xf>
  </cellXfs>
  <cellStyles count="3">
    <cellStyle name="Monétaire 2" xfId="2" xr:uid="{DF357056-DA9E-4C66-AD46-3588E1A7B15A}"/>
    <cellStyle name="Normal" xfId="0" builtinId="0"/>
    <cellStyle name="Normal 2" xfId="1" xr:uid="{D3FA7C25-AAC1-4767-9930-6DF349326112}"/>
  </cellStyles>
  <dxfs count="0"/>
  <tableStyles count="0" defaultTableStyle="TableStyleMedium2" defaultPivotStyle="PivotStyleLight16"/>
  <colors>
    <mruColors>
      <color rgb="FF335A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-Autres%20services\1-%20DJU\2-Outils\2-Meteoclim%20MASTER\Meteoclim%20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te"/>
      <sheetName val="Histo"/>
      <sheetName val="Mensuel"/>
      <sheetName val="Decade"/>
      <sheetName val="Jour"/>
      <sheetName val="Plu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ABBEVILLE</v>
          </cell>
        </row>
        <row r="3">
          <cell r="B3" t="str">
            <v>AGEN</v>
          </cell>
        </row>
        <row r="4">
          <cell r="B4" t="str">
            <v>AJACCIO</v>
          </cell>
        </row>
        <row r="5">
          <cell r="B5" t="str">
            <v>ALBI</v>
          </cell>
        </row>
        <row r="6">
          <cell r="B6" t="str">
            <v>ALENCON</v>
          </cell>
        </row>
        <row r="7">
          <cell r="B7" t="str">
            <v>AMBERIEU</v>
          </cell>
        </row>
        <row r="8">
          <cell r="B8" t="str">
            <v>AUCH</v>
          </cell>
        </row>
        <row r="9">
          <cell r="B9" t="str">
            <v>AURILLAC</v>
          </cell>
        </row>
        <row r="10">
          <cell r="B10" t="str">
            <v>AUXERRE PERRIGNY</v>
          </cell>
        </row>
        <row r="11">
          <cell r="B11" t="str">
            <v>AUXERRE_Old</v>
          </cell>
        </row>
        <row r="12">
          <cell r="B12" t="str">
            <v>BASTIA</v>
          </cell>
        </row>
        <row r="13">
          <cell r="B13" t="str">
            <v>BEAUCOUZE ANGERS</v>
          </cell>
        </row>
        <row r="14">
          <cell r="B14" t="str">
            <v>BEAUVAIS</v>
          </cell>
        </row>
        <row r="15">
          <cell r="B15" t="str">
            <v>BESANCON</v>
          </cell>
        </row>
        <row r="16">
          <cell r="B16" t="str">
            <v>BIARRITZ</v>
          </cell>
        </row>
        <row r="17">
          <cell r="B17" t="str">
            <v>BORDEAUX</v>
          </cell>
        </row>
        <row r="18">
          <cell r="B18" t="str">
            <v>BOULOGNE-SUR-MER</v>
          </cell>
        </row>
        <row r="19">
          <cell r="B19" t="str">
            <v>BOURGES</v>
          </cell>
        </row>
        <row r="20">
          <cell r="B20" t="str">
            <v>BOURG-SAINT-MAURICE</v>
          </cell>
        </row>
        <row r="21">
          <cell r="B21" t="str">
            <v>BREST</v>
          </cell>
        </row>
        <row r="22">
          <cell r="B22" t="str">
            <v>BRIVE</v>
          </cell>
        </row>
        <row r="23">
          <cell r="B23" t="str">
            <v>CAEN</v>
          </cell>
        </row>
        <row r="24">
          <cell r="B24" t="str">
            <v>CAP-DE-LA-HEVE</v>
          </cell>
        </row>
        <row r="25">
          <cell r="B25" t="str">
            <v>CARCASSONNE</v>
          </cell>
        </row>
        <row r="26">
          <cell r="B26" t="str">
            <v>CAZAUX</v>
          </cell>
        </row>
        <row r="27">
          <cell r="B27" t="str">
            <v>CHAMBERY AIX-LES-BAINS</v>
          </cell>
        </row>
        <row r="28">
          <cell r="B28" t="str">
            <v>CHARLEVILLE-MEZIERES</v>
          </cell>
        </row>
        <row r="29">
          <cell r="B29" t="str">
            <v>CHATEAUDUN</v>
          </cell>
        </row>
        <row r="30">
          <cell r="B30" t="str">
            <v>CHATEAUROUX</v>
          </cell>
        </row>
        <row r="31">
          <cell r="B31" t="str">
            <v>CHERBOURG COTENTIN</v>
          </cell>
        </row>
        <row r="32">
          <cell r="B32" t="str">
            <v>CLERMONT-FERRAND</v>
          </cell>
        </row>
        <row r="33">
          <cell r="B33" t="str">
            <v>COGNAC</v>
          </cell>
        </row>
        <row r="34">
          <cell r="B34" t="str">
            <v>COLOMBIER JEUNE</v>
          </cell>
        </row>
        <row r="35">
          <cell r="B35" t="str">
            <v>COULOUNIEIX PERIGUEUX</v>
          </cell>
        </row>
        <row r="36">
          <cell r="B36" t="str">
            <v>DIJON</v>
          </cell>
        </row>
        <row r="37">
          <cell r="B37" t="str">
            <v>DINARD</v>
          </cell>
        </row>
        <row r="38">
          <cell r="B38" t="str">
            <v>DORANS BELFORT</v>
          </cell>
        </row>
        <row r="39">
          <cell r="B39" t="str">
            <v>BELFORT_Old</v>
          </cell>
        </row>
        <row r="40">
          <cell r="B40" t="str">
            <v>DUNKERQUE</v>
          </cell>
        </row>
        <row r="41">
          <cell r="B41" t="str">
            <v>EMBRUN</v>
          </cell>
        </row>
        <row r="42">
          <cell r="B42" t="str">
            <v>EPINAL</v>
          </cell>
        </row>
        <row r="43">
          <cell r="B43" t="str">
            <v>EVREUX</v>
          </cell>
        </row>
        <row r="44">
          <cell r="B44" t="str">
            <v>FREJUS SAINT-RAPHAEL</v>
          </cell>
        </row>
        <row r="45">
          <cell r="B45" t="str">
            <v>GONNEVILLE</v>
          </cell>
        </row>
        <row r="46">
          <cell r="B46" t="str">
            <v>GOURDON</v>
          </cell>
        </row>
        <row r="47">
          <cell r="B47" t="str">
            <v>GRENOBLE</v>
          </cell>
        </row>
        <row r="48">
          <cell r="B48" t="str">
            <v>GUERET SAINT-LAURENT</v>
          </cell>
        </row>
        <row r="49">
          <cell r="B49" t="str">
            <v>LA ROCHE SUR YON</v>
          </cell>
        </row>
        <row r="50">
          <cell r="B50" t="str">
            <v>LA ROCHELLE ILE DE RE</v>
          </cell>
        </row>
        <row r="51">
          <cell r="B51" t="str">
            <v>LA ROCHELLE_Old</v>
          </cell>
        </row>
        <row r="52">
          <cell r="B52" t="str">
            <v>LANGRES</v>
          </cell>
        </row>
        <row r="53">
          <cell r="B53" t="str">
            <v>LAVAL</v>
          </cell>
        </row>
        <row r="54">
          <cell r="B54" t="str">
            <v>LE MANS</v>
          </cell>
        </row>
        <row r="55">
          <cell r="B55" t="str">
            <v>LE-PUY-LOUDES</v>
          </cell>
        </row>
        <row r="56">
          <cell r="B56" t="str">
            <v>LILLE</v>
          </cell>
        </row>
        <row r="57">
          <cell r="B57" t="str">
            <v>LIMOGES</v>
          </cell>
        </row>
        <row r="58">
          <cell r="B58" t="str">
            <v>LONS-LE-SAUNIER</v>
          </cell>
        </row>
        <row r="59">
          <cell r="B59" t="str">
            <v>LORIENT</v>
          </cell>
        </row>
        <row r="60">
          <cell r="B60" t="str">
            <v>LUXEUIL</v>
          </cell>
        </row>
        <row r="61">
          <cell r="B61" t="str">
            <v>LYON</v>
          </cell>
        </row>
        <row r="62">
          <cell r="B62" t="str">
            <v>MACON</v>
          </cell>
        </row>
        <row r="63">
          <cell r="B63" t="str">
            <v>MARIGNANE</v>
          </cell>
        </row>
        <row r="64">
          <cell r="B64" t="str">
            <v>MELUN</v>
          </cell>
        </row>
        <row r="65">
          <cell r="B65" t="str">
            <v>MENDE</v>
          </cell>
        </row>
        <row r="66">
          <cell r="B66" t="str">
            <v>METZ</v>
          </cell>
        </row>
        <row r="67">
          <cell r="B67" t="str">
            <v>MEYTHET ANNECY</v>
          </cell>
        </row>
        <row r="68">
          <cell r="B68" t="str">
            <v>MILLAU</v>
          </cell>
        </row>
        <row r="69">
          <cell r="B69" t="str">
            <v>MONTAUBAN</v>
          </cell>
        </row>
        <row r="70">
          <cell r="B70" t="str">
            <v>MONT-DE-MARSAN</v>
          </cell>
        </row>
        <row r="71">
          <cell r="B71" t="str">
            <v>MONTELIMAR</v>
          </cell>
        </row>
        <row r="72">
          <cell r="B72" t="str">
            <v>MONTPELLIER</v>
          </cell>
        </row>
        <row r="73">
          <cell r="B73" t="str">
            <v>MULHOUSE</v>
          </cell>
        </row>
        <row r="74">
          <cell r="B74" t="str">
            <v>NANCY</v>
          </cell>
        </row>
        <row r="75">
          <cell r="B75" t="str">
            <v>NANTES</v>
          </cell>
        </row>
        <row r="76">
          <cell r="B76" t="str">
            <v>NEVERS</v>
          </cell>
        </row>
        <row r="77">
          <cell r="B77" t="str">
            <v>NICE</v>
          </cell>
        </row>
        <row r="78">
          <cell r="B78" t="str">
            <v>NIMES</v>
          </cell>
        </row>
        <row r="79">
          <cell r="B79" t="str">
            <v>NIORT</v>
          </cell>
        </row>
        <row r="80">
          <cell r="B80" t="str">
            <v>ORANGE</v>
          </cell>
        </row>
        <row r="81">
          <cell r="B81" t="str">
            <v>ORLEANS</v>
          </cell>
        </row>
        <row r="82">
          <cell r="B82" t="str">
            <v>PARIS LE BOURGET</v>
          </cell>
        </row>
        <row r="83">
          <cell r="B83" t="str">
            <v>PARIS MONTSOURIS</v>
          </cell>
        </row>
        <row r="84">
          <cell r="B84" t="str">
            <v>PARIS ORLY</v>
          </cell>
        </row>
        <row r="85">
          <cell r="B85" t="str">
            <v>PAU</v>
          </cell>
        </row>
        <row r="86">
          <cell r="B86" t="str">
            <v>PERPIGNAN</v>
          </cell>
        </row>
        <row r="87">
          <cell r="B87" t="str">
            <v>POITIERS</v>
          </cell>
        </row>
        <row r="88">
          <cell r="B88" t="str">
            <v>REIMS</v>
          </cell>
        </row>
        <row r="89">
          <cell r="B89" t="str">
            <v>REIMS_Old</v>
          </cell>
        </row>
        <row r="90">
          <cell r="B90" t="str">
            <v>RENNES</v>
          </cell>
        </row>
        <row r="91">
          <cell r="B91" t="str">
            <v>ROMORANTIN</v>
          </cell>
        </row>
        <row r="92">
          <cell r="B92" t="str">
            <v>ROUEN</v>
          </cell>
        </row>
        <row r="93">
          <cell r="B93" t="str">
            <v>SAINT-AUBAN-SUR-DURANCE</v>
          </cell>
        </row>
        <row r="94">
          <cell r="B94" t="str">
            <v>SAINT-BRIEUC</v>
          </cell>
        </row>
        <row r="95">
          <cell r="B95" t="str">
            <v>SAINT-DIZIER</v>
          </cell>
        </row>
        <row r="96">
          <cell r="B96" t="str">
            <v>SAINT-ETIENNE</v>
          </cell>
        </row>
        <row r="97">
          <cell r="B97" t="str">
            <v>SAINT-GIRONS</v>
          </cell>
        </row>
        <row r="98">
          <cell r="B98" t="str">
            <v>SAINT-QUENTIN</v>
          </cell>
        </row>
        <row r="99">
          <cell r="B99" t="str">
            <v>STRASBOURG</v>
          </cell>
        </row>
        <row r="100">
          <cell r="B100" t="str">
            <v>TOULON</v>
          </cell>
        </row>
        <row r="101">
          <cell r="B101" t="str">
            <v>TOULOUSE</v>
          </cell>
        </row>
        <row r="102">
          <cell r="B102" t="str">
            <v>TOURS</v>
          </cell>
        </row>
        <row r="103">
          <cell r="B103" t="str">
            <v>TROYES</v>
          </cell>
        </row>
        <row r="104">
          <cell r="B104" t="str">
            <v>VAL D'ISERE</v>
          </cell>
        </row>
        <row r="105">
          <cell r="B105" t="str">
            <v>VASSINCOURT</v>
          </cell>
        </row>
        <row r="106">
          <cell r="B106" t="str">
            <v>VENDAYS-MONTALIVET</v>
          </cell>
        </row>
        <row r="107">
          <cell r="B107" t="str">
            <v>VIC-EN-BIGORRE</v>
          </cell>
        </row>
        <row r="108">
          <cell r="B108" t="str">
            <v>VICHY</v>
          </cell>
        </row>
        <row r="109">
          <cell r="B109" t="str">
            <v>VILLACOUBLAY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A2CB7-D9F7-4D32-8FB3-7CF8F4ADD4D9}">
  <dimension ref="A1:H21"/>
  <sheetViews>
    <sheetView tabSelected="1" zoomScale="110" zoomScaleNormal="110" zoomScaleSheetLayoutView="100" workbookViewId="0">
      <selection activeCell="J7" sqref="J7"/>
    </sheetView>
  </sheetViews>
  <sheetFormatPr baseColWidth="10" defaultRowHeight="15" x14ac:dyDescent="0.25"/>
  <cols>
    <col min="1" max="1" width="12.140625" style="9" bestFit="1" customWidth="1"/>
    <col min="2" max="2" width="46.140625" customWidth="1"/>
    <col min="3" max="3" width="14.28515625" customWidth="1"/>
    <col min="4" max="4" width="20.28515625" bestFit="1" customWidth="1"/>
    <col min="5" max="5" width="9.42578125" customWidth="1"/>
    <col min="6" max="6" width="19.28515625" customWidth="1"/>
    <col min="7" max="7" width="23.7109375" style="6" bestFit="1" customWidth="1"/>
  </cols>
  <sheetData>
    <row r="1" spans="1:8" ht="15.75" thickBot="1" x14ac:dyDescent="0.3">
      <c r="B1" s="1"/>
      <c r="C1" s="1"/>
      <c r="D1" s="1"/>
      <c r="E1" s="1"/>
      <c r="F1" s="1"/>
      <c r="G1" s="5"/>
    </row>
    <row r="2" spans="1:8" s="3" customFormat="1" ht="84.75" customHeight="1" x14ac:dyDescent="0.25">
      <c r="A2" s="187" t="s">
        <v>438</v>
      </c>
      <c r="B2" s="188"/>
      <c r="C2" s="188"/>
      <c r="D2" s="188"/>
      <c r="E2" s="188"/>
      <c r="F2" s="188"/>
      <c r="G2" s="189"/>
    </row>
    <row r="3" spans="1:8" s="3" customFormat="1" ht="30" customHeight="1" x14ac:dyDescent="0.25">
      <c r="A3" s="190" t="s">
        <v>42</v>
      </c>
      <c r="B3" s="191"/>
      <c r="C3" s="191"/>
      <c r="D3" s="191"/>
      <c r="E3" s="191"/>
      <c r="F3" s="191"/>
      <c r="G3" s="192"/>
    </row>
    <row r="4" spans="1:8" s="3" customFormat="1" ht="36" customHeight="1" x14ac:dyDescent="0.25">
      <c r="A4" s="184" t="s">
        <v>546</v>
      </c>
      <c r="B4" s="185"/>
      <c r="C4" s="185"/>
      <c r="D4" s="185"/>
      <c r="E4" s="185"/>
      <c r="F4" s="185"/>
      <c r="G4" s="186"/>
      <c r="H4" s="11"/>
    </row>
    <row r="5" spans="1:8" ht="55.5" customHeight="1" x14ac:dyDescent="0.25">
      <c r="A5" s="12"/>
      <c r="B5" s="13"/>
      <c r="G5" s="14"/>
    </row>
    <row r="6" spans="1:8" s="2" customFormat="1" ht="39.950000000000003" customHeight="1" x14ac:dyDescent="0.3">
      <c r="A6" s="193" t="s">
        <v>42</v>
      </c>
      <c r="B6" s="194"/>
      <c r="C6" s="194"/>
      <c r="D6" s="194"/>
      <c r="E6" s="194"/>
      <c r="F6" s="194"/>
      <c r="G6" s="195"/>
    </row>
    <row r="7" spans="1:8" x14ac:dyDescent="0.25">
      <c r="A7" s="12"/>
      <c r="G7" s="14"/>
    </row>
    <row r="8" spans="1:8" s="4" customFormat="1" ht="40.5" customHeight="1" x14ac:dyDescent="0.3">
      <c r="A8" s="196" t="s">
        <v>322</v>
      </c>
      <c r="B8" s="197"/>
      <c r="C8" s="197"/>
      <c r="D8" s="197"/>
      <c r="E8" s="197"/>
      <c r="F8" s="197"/>
      <c r="G8" s="198"/>
    </row>
    <row r="9" spans="1:8" ht="18" customHeight="1" x14ac:dyDescent="0.25">
      <c r="A9" s="12"/>
      <c r="B9" s="1"/>
      <c r="C9" s="1"/>
      <c r="D9" s="1"/>
      <c r="E9" s="1"/>
      <c r="F9" s="1"/>
      <c r="G9" s="15"/>
    </row>
    <row r="10" spans="1:8" s="4" customFormat="1" ht="18.75" x14ac:dyDescent="0.3">
      <c r="A10" s="16" t="s">
        <v>317</v>
      </c>
      <c r="B10" s="17"/>
      <c r="C10" s="199"/>
      <c r="D10" s="199"/>
      <c r="E10" s="199"/>
      <c r="F10" s="199"/>
      <c r="G10" s="19"/>
    </row>
    <row r="11" spans="1:8" x14ac:dyDescent="0.25">
      <c r="A11" s="12"/>
      <c r="B11" s="1"/>
      <c r="C11" s="1"/>
      <c r="D11" s="1"/>
      <c r="E11" s="1"/>
      <c r="F11" s="1"/>
      <c r="G11" s="15"/>
    </row>
    <row r="12" spans="1:8" s="8" customFormat="1" ht="18.75" customHeight="1" x14ac:dyDescent="0.25">
      <c r="A12" s="20"/>
      <c r="B12" s="21" t="s">
        <v>318</v>
      </c>
      <c r="C12" s="22"/>
      <c r="D12" s="22"/>
      <c r="E12" s="23"/>
      <c r="F12" s="22"/>
      <c r="G12" s="24"/>
    </row>
    <row r="13" spans="1:8" s="3" customFormat="1" ht="15.75" x14ac:dyDescent="0.25">
      <c r="A13" s="25"/>
      <c r="B13" s="26" t="s">
        <v>321</v>
      </c>
      <c r="C13" s="27">
        <v>1</v>
      </c>
      <c r="D13" s="27"/>
      <c r="E13" s="28" t="s">
        <v>174</v>
      </c>
      <c r="F13" s="27">
        <f>CES!G138</f>
        <v>0</v>
      </c>
      <c r="G13" s="29"/>
    </row>
    <row r="14" spans="1:8" s="8" customFormat="1" ht="18.75" customHeight="1" x14ac:dyDescent="0.25">
      <c r="A14" s="20"/>
      <c r="B14" s="21" t="s">
        <v>319</v>
      </c>
      <c r="C14" s="22"/>
      <c r="D14" s="22"/>
      <c r="E14" s="23"/>
      <c r="F14" s="30"/>
      <c r="G14" s="24"/>
    </row>
    <row r="15" spans="1:8" s="3" customFormat="1" ht="15.75" x14ac:dyDescent="0.25">
      <c r="A15" s="25"/>
      <c r="B15" s="26" t="s">
        <v>321</v>
      </c>
      <c r="C15" s="27">
        <v>1</v>
      </c>
      <c r="D15" s="27"/>
      <c r="E15" s="28" t="s">
        <v>174</v>
      </c>
      <c r="F15" s="27">
        <f>ELECTRICITE!I121</f>
        <v>0</v>
      </c>
      <c r="G15" s="29"/>
    </row>
    <row r="16" spans="1:8" s="8" customFormat="1" ht="18.75" customHeight="1" x14ac:dyDescent="0.25">
      <c r="A16" s="20"/>
      <c r="B16" s="21" t="s">
        <v>320</v>
      </c>
      <c r="C16" s="22"/>
      <c r="D16" s="22"/>
      <c r="E16" s="23"/>
      <c r="F16" s="22"/>
      <c r="G16" s="24"/>
    </row>
    <row r="17" spans="1:7" s="3" customFormat="1" ht="15.75" x14ac:dyDescent="0.25">
      <c r="A17" s="31"/>
      <c r="B17" s="26" t="s">
        <v>321</v>
      </c>
      <c r="C17" s="27">
        <v>1</v>
      </c>
      <c r="D17" s="27"/>
      <c r="E17" s="28" t="s">
        <v>174</v>
      </c>
      <c r="F17" s="27">
        <f>CVC!H183</f>
        <v>0</v>
      </c>
      <c r="G17" s="29"/>
    </row>
    <row r="18" spans="1:7" s="4" customFormat="1" ht="18.75" x14ac:dyDescent="0.3">
      <c r="A18" s="180" t="s">
        <v>4</v>
      </c>
      <c r="B18" s="181"/>
      <c r="C18" s="181"/>
      <c r="D18" s="181"/>
      <c r="E18" s="181"/>
      <c r="F18" s="32"/>
      <c r="G18" s="32">
        <f>SUM(F13:F17)</f>
        <v>0</v>
      </c>
    </row>
    <row r="19" spans="1:7" s="3" customFormat="1" ht="15.75" x14ac:dyDescent="0.25">
      <c r="A19" s="182" t="s">
        <v>0</v>
      </c>
      <c r="B19" s="183"/>
      <c r="C19" s="183"/>
      <c r="D19" s="183"/>
      <c r="E19" s="183"/>
      <c r="F19" s="34"/>
      <c r="G19" s="35">
        <f>G18*20%</f>
        <v>0</v>
      </c>
    </row>
    <row r="20" spans="1:7" s="4" customFormat="1" ht="18.75" x14ac:dyDescent="0.3">
      <c r="A20" s="180" t="s">
        <v>5</v>
      </c>
      <c r="B20" s="181"/>
      <c r="C20" s="181"/>
      <c r="D20" s="181"/>
      <c r="E20" s="181"/>
      <c r="F20" s="32"/>
      <c r="G20" s="33">
        <f>G18+G19</f>
        <v>0</v>
      </c>
    </row>
    <row r="21" spans="1:7" ht="15.75" thickBot="1" x14ac:dyDescent="0.3">
      <c r="A21" s="36"/>
      <c r="B21" s="37"/>
      <c r="C21" s="37"/>
      <c r="D21" s="37"/>
      <c r="E21" s="37"/>
      <c r="F21" s="37"/>
      <c r="G21" s="38"/>
    </row>
  </sheetData>
  <mergeCells count="9">
    <mergeCell ref="A18:E18"/>
    <mergeCell ref="A19:E19"/>
    <mergeCell ref="A20:E20"/>
    <mergeCell ref="A4:G4"/>
    <mergeCell ref="A2:G2"/>
    <mergeCell ref="A3:G3"/>
    <mergeCell ref="A6:G6"/>
    <mergeCell ref="A8:G8"/>
    <mergeCell ref="C10:F10"/>
  </mergeCells>
  <printOptions horizontalCentered="1"/>
  <pageMargins left="0.23622047244094491" right="0.23622047244094491" top="1.3385826771653544" bottom="0.74803149606299213" header="0.31496062992125984" footer="0.31496062992125984"/>
  <pageSetup paperSize="9" scale="70" fitToHeight="0" orientation="portrait" r:id="rId1"/>
  <headerFooter>
    <oddHeader>&amp;L&amp;G&amp;R&amp;8&amp;K335A6BBURO AMENAGEMENT 
Siège social - 230 Route des Dolines Village Entreprise Bâtiment B 06560 Valbonne
Showroom - 80 route des lucioles Bat F  06560 Valbonne
TEL : 04 97 21 90 42 
Mail : contact@buro-amenagement.com</oddHeader>
    <oddFooter>&amp;L&amp;K335A6BLOT 1&amp;R&amp;10&amp;P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6690-4176-4AA4-9EDA-4DDF23BDE4E0}">
  <dimension ref="A1:I141"/>
  <sheetViews>
    <sheetView zoomScale="110" zoomScaleNormal="110" zoomScaleSheetLayoutView="100" workbookViewId="0">
      <selection activeCell="A129" sqref="A129"/>
    </sheetView>
  </sheetViews>
  <sheetFormatPr baseColWidth="10" defaultRowHeight="15" x14ac:dyDescent="0.25"/>
  <cols>
    <col min="1" max="1" width="12.140625" style="9" bestFit="1" customWidth="1"/>
    <col min="2" max="2" width="46.140625" customWidth="1"/>
    <col min="3" max="3" width="14.28515625" customWidth="1"/>
    <col min="4" max="4" width="20.28515625" bestFit="1" customWidth="1"/>
    <col min="5" max="5" width="9.42578125" customWidth="1"/>
    <col min="6" max="6" width="13.85546875" bestFit="1" customWidth="1"/>
    <col min="7" max="7" width="19.28515625" customWidth="1"/>
    <col min="8" max="8" width="23.7109375" style="6" bestFit="1" customWidth="1"/>
  </cols>
  <sheetData>
    <row r="1" spans="1:9" ht="15.75" thickBot="1" x14ac:dyDescent="0.3">
      <c r="B1" s="1"/>
      <c r="C1" s="1"/>
      <c r="D1" s="1"/>
      <c r="E1" s="1"/>
      <c r="F1" s="1"/>
      <c r="G1" s="1"/>
      <c r="H1" s="5"/>
    </row>
    <row r="2" spans="1:9" s="3" customFormat="1" ht="84.75" customHeight="1" x14ac:dyDescent="0.25">
      <c r="A2" s="187" t="s">
        <v>438</v>
      </c>
      <c r="B2" s="188"/>
      <c r="C2" s="188"/>
      <c r="D2" s="188"/>
      <c r="E2" s="188"/>
      <c r="F2" s="188"/>
      <c r="G2" s="188"/>
      <c r="H2" s="189"/>
    </row>
    <row r="3" spans="1:9" s="3" customFormat="1" ht="30" customHeight="1" x14ac:dyDescent="0.25">
      <c r="A3" s="190" t="s">
        <v>42</v>
      </c>
      <c r="B3" s="191"/>
      <c r="C3" s="191"/>
      <c r="D3" s="191"/>
      <c r="E3" s="191"/>
      <c r="F3" s="191"/>
      <c r="G3" s="191"/>
      <c r="H3" s="192"/>
    </row>
    <row r="4" spans="1:9" s="3" customFormat="1" ht="36" customHeight="1" x14ac:dyDescent="0.25">
      <c r="A4" s="184" t="s">
        <v>546</v>
      </c>
      <c r="B4" s="185"/>
      <c r="C4" s="185"/>
      <c r="D4" s="185"/>
      <c r="E4" s="185"/>
      <c r="F4" s="185"/>
      <c r="G4" s="185"/>
      <c r="H4" s="186"/>
      <c r="I4" s="11"/>
    </row>
    <row r="5" spans="1:9" ht="55.5" customHeight="1" x14ac:dyDescent="0.25">
      <c r="A5" s="12"/>
      <c r="B5" s="13"/>
      <c r="H5" s="14"/>
    </row>
    <row r="6" spans="1:9" s="2" customFormat="1" ht="39.950000000000003" customHeight="1" x14ac:dyDescent="0.3">
      <c r="A6" s="193" t="s">
        <v>42</v>
      </c>
      <c r="B6" s="194"/>
      <c r="C6" s="194"/>
      <c r="D6" s="194"/>
      <c r="E6" s="194"/>
      <c r="F6" s="194"/>
      <c r="G6" s="194"/>
      <c r="H6" s="195"/>
    </row>
    <row r="7" spans="1:9" x14ac:dyDescent="0.25">
      <c r="A7" s="12"/>
      <c r="H7" s="14"/>
    </row>
    <row r="8" spans="1:9" s="4" customFormat="1" ht="40.5" customHeight="1" x14ac:dyDescent="0.3">
      <c r="A8" s="196" t="s">
        <v>165</v>
      </c>
      <c r="B8" s="197"/>
      <c r="C8" s="197"/>
      <c r="D8" s="197"/>
      <c r="E8" s="197"/>
      <c r="F8" s="197"/>
      <c r="G8" s="197"/>
      <c r="H8" s="198"/>
    </row>
    <row r="9" spans="1:9" ht="18" customHeight="1" x14ac:dyDescent="0.25">
      <c r="A9" s="12"/>
      <c r="B9" s="1"/>
      <c r="C9" s="1"/>
      <c r="D9" s="1"/>
      <c r="E9" s="1"/>
      <c r="F9" s="1"/>
      <c r="G9" s="1"/>
      <c r="H9" s="15"/>
    </row>
    <row r="10" spans="1:9" s="4" customFormat="1" ht="18.75" x14ac:dyDescent="0.3">
      <c r="A10" s="16" t="s">
        <v>43</v>
      </c>
      <c r="B10" s="17" t="s">
        <v>539</v>
      </c>
      <c r="C10" s="199"/>
      <c r="D10" s="199"/>
      <c r="E10" s="199"/>
      <c r="F10" s="199"/>
      <c r="G10" s="199"/>
      <c r="H10" s="19"/>
    </row>
    <row r="11" spans="1:9" x14ac:dyDescent="0.25">
      <c r="A11" s="12"/>
      <c r="B11" s="1"/>
      <c r="C11" s="1"/>
      <c r="D11" s="1"/>
      <c r="E11" s="1"/>
      <c r="F11" s="1"/>
      <c r="G11" s="1"/>
      <c r="H11" s="15"/>
    </row>
    <row r="12" spans="1:9" s="3" customFormat="1" ht="31.5" x14ac:dyDescent="0.25">
      <c r="A12" s="31"/>
      <c r="B12" s="39" t="s">
        <v>1</v>
      </c>
      <c r="C12" s="61" t="s">
        <v>104</v>
      </c>
      <c r="D12" s="62" t="s">
        <v>541</v>
      </c>
      <c r="E12" s="61" t="s">
        <v>3</v>
      </c>
      <c r="F12" s="61" t="s">
        <v>8</v>
      </c>
      <c r="G12" s="61" t="s">
        <v>2</v>
      </c>
      <c r="H12" s="63" t="s">
        <v>12</v>
      </c>
    </row>
    <row r="13" spans="1:9" s="8" customFormat="1" ht="18.75" customHeight="1" x14ac:dyDescent="0.25">
      <c r="A13" s="20">
        <v>0</v>
      </c>
      <c r="B13" s="21" t="s">
        <v>10</v>
      </c>
      <c r="C13" s="22"/>
      <c r="D13" s="22"/>
      <c r="E13" s="23"/>
      <c r="F13" s="22"/>
      <c r="G13" s="22">
        <f>SUM(G14:G17)</f>
        <v>0</v>
      </c>
      <c r="H13" s="24"/>
    </row>
    <row r="14" spans="1:9" s="3" customFormat="1" ht="63" x14ac:dyDescent="0.25">
      <c r="A14" s="25" t="s">
        <v>122</v>
      </c>
      <c r="B14" s="40" t="s">
        <v>11</v>
      </c>
      <c r="C14" s="27">
        <v>1</v>
      </c>
      <c r="D14" s="27"/>
      <c r="E14" s="28" t="s">
        <v>6</v>
      </c>
      <c r="F14" s="27"/>
      <c r="G14" s="27">
        <f>D14*F14</f>
        <v>0</v>
      </c>
      <c r="H14" s="29"/>
    </row>
    <row r="15" spans="1:9" s="3" customFormat="1" ht="31.5" x14ac:dyDescent="0.25">
      <c r="A15" s="25" t="s">
        <v>123</v>
      </c>
      <c r="B15" s="40" t="s">
        <v>14</v>
      </c>
      <c r="C15" s="27">
        <v>1</v>
      </c>
      <c r="D15" s="27"/>
      <c r="E15" s="28" t="s">
        <v>7</v>
      </c>
      <c r="F15" s="27" t="s">
        <v>168</v>
      </c>
      <c r="G15" s="27" t="s">
        <v>168</v>
      </c>
      <c r="H15" s="29"/>
    </row>
    <row r="16" spans="1:9" s="3" customFormat="1" ht="78.75" x14ac:dyDescent="0.25">
      <c r="A16" s="25" t="s">
        <v>124</v>
      </c>
      <c r="B16" s="40" t="s">
        <v>173</v>
      </c>
      <c r="C16" s="27">
        <v>500</v>
      </c>
      <c r="D16" s="27"/>
      <c r="E16" s="28" t="s">
        <v>102</v>
      </c>
      <c r="F16" s="27"/>
      <c r="G16" s="27">
        <f>D16*F16</f>
        <v>0</v>
      </c>
      <c r="H16" s="29"/>
    </row>
    <row r="17" spans="1:8" s="3" customFormat="1" ht="15.75" x14ac:dyDescent="0.25">
      <c r="A17" s="25" t="s">
        <v>141</v>
      </c>
      <c r="B17" s="40" t="s">
        <v>142</v>
      </c>
      <c r="C17" s="27">
        <v>500</v>
      </c>
      <c r="D17" s="27"/>
      <c r="E17" s="28" t="s">
        <v>102</v>
      </c>
      <c r="F17" s="27"/>
      <c r="G17" s="27">
        <f>D17*F17</f>
        <v>0</v>
      </c>
      <c r="H17" s="29"/>
    </row>
    <row r="18" spans="1:8" s="8" customFormat="1" ht="18.75" customHeight="1" x14ac:dyDescent="0.25">
      <c r="A18" s="20">
        <v>1</v>
      </c>
      <c r="B18" s="21" t="s">
        <v>9</v>
      </c>
      <c r="C18" s="22"/>
      <c r="D18" s="22"/>
      <c r="E18" s="23"/>
      <c r="F18" s="22"/>
      <c r="G18" s="30">
        <f>SUM(G19:G31)</f>
        <v>0</v>
      </c>
      <c r="H18" s="24"/>
    </row>
    <row r="19" spans="1:8" s="3" customFormat="1" ht="31.5" x14ac:dyDescent="0.25">
      <c r="A19" s="25" t="s">
        <v>18</v>
      </c>
      <c r="B19" s="41" t="s">
        <v>15</v>
      </c>
      <c r="C19" s="27">
        <v>420</v>
      </c>
      <c r="D19" s="27"/>
      <c r="E19" s="28" t="s">
        <v>102</v>
      </c>
      <c r="F19" s="27"/>
      <c r="G19" s="27">
        <f>D19*F19</f>
        <v>0</v>
      </c>
      <c r="H19" s="29"/>
    </row>
    <row r="20" spans="1:8" s="3" customFormat="1" ht="15.75" x14ac:dyDescent="0.25">
      <c r="A20" s="25" t="s">
        <v>19</v>
      </c>
      <c r="B20" s="41" t="s">
        <v>125</v>
      </c>
      <c r="C20" s="27">
        <v>28</v>
      </c>
      <c r="D20" s="27"/>
      <c r="E20" s="28" t="s">
        <v>6</v>
      </c>
      <c r="F20" s="27"/>
      <c r="G20" s="27">
        <f t="shared" ref="G20:G31" si="0">D20*F20</f>
        <v>0</v>
      </c>
      <c r="H20" s="29"/>
    </row>
    <row r="21" spans="1:8" s="3" customFormat="1" ht="15.75" x14ac:dyDescent="0.25">
      <c r="A21" s="25"/>
      <c r="B21" s="41" t="s">
        <v>129</v>
      </c>
      <c r="C21" s="27">
        <v>2</v>
      </c>
      <c r="D21" s="27"/>
      <c r="E21" s="28" t="s">
        <v>6</v>
      </c>
      <c r="F21" s="27"/>
      <c r="G21" s="27">
        <f t="shared" si="0"/>
        <v>0</v>
      </c>
      <c r="H21" s="29"/>
    </row>
    <row r="22" spans="1:8" s="3" customFormat="1" ht="15.75" x14ac:dyDescent="0.25">
      <c r="A22" s="25" t="s">
        <v>20</v>
      </c>
      <c r="B22" s="41" t="s">
        <v>16</v>
      </c>
      <c r="C22" s="27">
        <v>436</v>
      </c>
      <c r="D22" s="27"/>
      <c r="E22" s="28" t="s">
        <v>102</v>
      </c>
      <c r="F22" s="27"/>
      <c r="G22" s="27">
        <f t="shared" si="0"/>
        <v>0</v>
      </c>
      <c r="H22" s="29"/>
    </row>
    <row r="23" spans="1:8" s="3" customFormat="1" ht="15.75" x14ac:dyDescent="0.25">
      <c r="A23" s="25" t="s">
        <v>21</v>
      </c>
      <c r="B23" s="41" t="s">
        <v>17</v>
      </c>
      <c r="C23" s="27">
        <v>428</v>
      </c>
      <c r="D23" s="27"/>
      <c r="E23" s="28" t="s">
        <v>102</v>
      </c>
      <c r="F23" s="27"/>
      <c r="G23" s="27">
        <f t="shared" si="0"/>
        <v>0</v>
      </c>
      <c r="H23" s="29"/>
    </row>
    <row r="24" spans="1:8" s="3" customFormat="1" ht="15.75" x14ac:dyDescent="0.25">
      <c r="A24" s="25" t="s">
        <v>22</v>
      </c>
      <c r="B24" s="41" t="s">
        <v>25</v>
      </c>
      <c r="C24" s="27">
        <v>9</v>
      </c>
      <c r="D24" s="27"/>
      <c r="E24" s="28" t="s">
        <v>102</v>
      </c>
      <c r="F24" s="27"/>
      <c r="G24" s="27">
        <f t="shared" si="0"/>
        <v>0</v>
      </c>
      <c r="H24" s="29"/>
    </row>
    <row r="25" spans="1:8" s="3" customFormat="1" ht="15.75" x14ac:dyDescent="0.25">
      <c r="A25" s="25"/>
      <c r="B25" s="41" t="s">
        <v>26</v>
      </c>
      <c r="C25" s="27">
        <v>50</v>
      </c>
      <c r="D25" s="27"/>
      <c r="E25" s="28" t="s">
        <v>102</v>
      </c>
      <c r="F25" s="27"/>
      <c r="G25" s="27">
        <f t="shared" si="0"/>
        <v>0</v>
      </c>
      <c r="H25" s="29"/>
    </row>
    <row r="26" spans="1:8" s="3" customFormat="1" ht="15.75" x14ac:dyDescent="0.25">
      <c r="A26" s="25" t="s">
        <v>23</v>
      </c>
      <c r="B26" s="41" t="s">
        <v>126</v>
      </c>
      <c r="C26" s="27">
        <v>102</v>
      </c>
      <c r="D26" s="27"/>
      <c r="E26" s="28" t="s">
        <v>102</v>
      </c>
      <c r="F26" s="27"/>
      <c r="G26" s="27">
        <f t="shared" si="0"/>
        <v>0</v>
      </c>
      <c r="H26" s="29"/>
    </row>
    <row r="27" spans="1:8" s="3" customFormat="1" ht="15.75" x14ac:dyDescent="0.25">
      <c r="A27" s="25"/>
      <c r="B27" s="41" t="s">
        <v>128</v>
      </c>
      <c r="C27" s="27">
        <v>2</v>
      </c>
      <c r="D27" s="27"/>
      <c r="E27" s="28" t="s">
        <v>6</v>
      </c>
      <c r="F27" s="27"/>
      <c r="G27" s="27">
        <f t="shared" si="0"/>
        <v>0</v>
      </c>
      <c r="H27" s="29"/>
    </row>
    <row r="28" spans="1:8" s="3" customFormat="1" ht="15.75" x14ac:dyDescent="0.25">
      <c r="A28" s="25">
        <v>10.7</v>
      </c>
      <c r="B28" s="41" t="s">
        <v>28</v>
      </c>
      <c r="C28" s="27">
        <v>1</v>
      </c>
      <c r="D28" s="27"/>
      <c r="E28" s="28" t="s">
        <v>174</v>
      </c>
      <c r="F28" s="27"/>
      <c r="G28" s="27">
        <f t="shared" si="0"/>
        <v>0</v>
      </c>
      <c r="H28" s="29"/>
    </row>
    <row r="29" spans="1:8" s="3" customFormat="1" ht="15.75" x14ac:dyDescent="0.25">
      <c r="A29" s="25">
        <v>10.8</v>
      </c>
      <c r="B29" s="41" t="s">
        <v>536</v>
      </c>
      <c r="C29" s="27">
        <v>32</v>
      </c>
      <c r="D29" s="27"/>
      <c r="E29" s="28" t="s">
        <v>102</v>
      </c>
      <c r="F29" s="27"/>
      <c r="G29" s="27">
        <f t="shared" si="0"/>
        <v>0</v>
      </c>
      <c r="H29" s="29"/>
    </row>
    <row r="30" spans="1:8" s="3" customFormat="1" ht="15.75" x14ac:dyDescent="0.25">
      <c r="A30" s="25" t="s">
        <v>24</v>
      </c>
      <c r="B30" s="41" t="s">
        <v>27</v>
      </c>
      <c r="C30" s="27">
        <v>48</v>
      </c>
      <c r="D30" s="27"/>
      <c r="E30" s="28" t="s">
        <v>102</v>
      </c>
      <c r="F30" s="27"/>
      <c r="G30" s="27">
        <f>D30*F30</f>
        <v>0</v>
      </c>
      <c r="H30" s="29"/>
    </row>
    <row r="31" spans="1:8" s="3" customFormat="1" ht="15.75" x14ac:dyDescent="0.25">
      <c r="A31" s="25" t="s">
        <v>48</v>
      </c>
      <c r="B31" s="42" t="s">
        <v>127</v>
      </c>
      <c r="C31" s="27">
        <v>1</v>
      </c>
      <c r="D31" s="27"/>
      <c r="E31" s="28" t="s">
        <v>7</v>
      </c>
      <c r="F31" s="27"/>
      <c r="G31" s="27">
        <f t="shared" si="0"/>
        <v>0</v>
      </c>
      <c r="H31" s="29"/>
    </row>
    <row r="32" spans="1:8" s="8" customFormat="1" ht="18.75" customHeight="1" x14ac:dyDescent="0.25">
      <c r="A32" s="20">
        <v>2</v>
      </c>
      <c r="B32" s="21" t="s">
        <v>34</v>
      </c>
      <c r="C32" s="22"/>
      <c r="D32" s="22"/>
      <c r="E32" s="23"/>
      <c r="F32" s="22"/>
      <c r="G32" s="22">
        <f>SUM(G33:G44)</f>
        <v>0</v>
      </c>
      <c r="H32" s="24"/>
    </row>
    <row r="33" spans="1:8" s="3" customFormat="1" ht="31.5" x14ac:dyDescent="0.25">
      <c r="A33" s="31" t="s">
        <v>29</v>
      </c>
      <c r="B33" s="41" t="s">
        <v>106</v>
      </c>
      <c r="C33" s="27">
        <v>70</v>
      </c>
      <c r="D33" s="27"/>
      <c r="E33" s="28" t="s">
        <v>102</v>
      </c>
      <c r="F33" s="27"/>
      <c r="G33" s="27">
        <f>D33*F33</f>
        <v>0</v>
      </c>
      <c r="H33" s="29"/>
    </row>
    <row r="34" spans="1:8" s="3" customFormat="1" ht="31.5" x14ac:dyDescent="0.25">
      <c r="A34" s="31" t="s">
        <v>30</v>
      </c>
      <c r="B34" s="41" t="s">
        <v>105</v>
      </c>
      <c r="C34" s="27">
        <v>51</v>
      </c>
      <c r="D34" s="27"/>
      <c r="E34" s="28" t="s">
        <v>102</v>
      </c>
      <c r="F34" s="27"/>
      <c r="G34" s="27">
        <f t="shared" ref="G34:G44" si="1">D34*F34</f>
        <v>0</v>
      </c>
      <c r="H34" s="29"/>
    </row>
    <row r="35" spans="1:8" s="3" customFormat="1" ht="31.5" x14ac:dyDescent="0.25">
      <c r="A35" s="31" t="s">
        <v>31</v>
      </c>
      <c r="B35" s="41" t="s">
        <v>107</v>
      </c>
      <c r="C35" s="27">
        <v>12</v>
      </c>
      <c r="D35" s="27"/>
      <c r="E35" s="28" t="s">
        <v>6</v>
      </c>
      <c r="F35" s="27"/>
      <c r="G35" s="27">
        <f t="shared" si="1"/>
        <v>0</v>
      </c>
      <c r="H35" s="29"/>
    </row>
    <row r="36" spans="1:8" s="3" customFormat="1" ht="15.75" x14ac:dyDescent="0.25">
      <c r="A36" s="31" t="s">
        <v>108</v>
      </c>
      <c r="B36" s="41" t="s">
        <v>100</v>
      </c>
      <c r="C36" s="27">
        <v>9</v>
      </c>
      <c r="D36" s="27"/>
      <c r="E36" s="28" t="s">
        <v>102</v>
      </c>
      <c r="F36" s="27"/>
      <c r="G36" s="27">
        <f t="shared" si="1"/>
        <v>0</v>
      </c>
      <c r="H36" s="29"/>
    </row>
    <row r="37" spans="1:8" s="3" customFormat="1" ht="31.5" x14ac:dyDescent="0.25">
      <c r="A37" s="31" t="s">
        <v>109</v>
      </c>
      <c r="B37" s="41" t="s">
        <v>101</v>
      </c>
      <c r="C37" s="27">
        <v>2</v>
      </c>
      <c r="D37" s="27"/>
      <c r="E37" s="28" t="s">
        <v>6</v>
      </c>
      <c r="F37" s="27"/>
      <c r="G37" s="27">
        <f t="shared" si="1"/>
        <v>0</v>
      </c>
      <c r="H37" s="29"/>
    </row>
    <row r="38" spans="1:8" s="3" customFormat="1" ht="47.25" x14ac:dyDescent="0.25">
      <c r="A38" s="31" t="s">
        <v>110</v>
      </c>
      <c r="B38" s="41" t="s">
        <v>97</v>
      </c>
      <c r="C38" s="27">
        <v>2</v>
      </c>
      <c r="D38" s="27"/>
      <c r="E38" s="28" t="s">
        <v>6</v>
      </c>
      <c r="F38" s="27"/>
      <c r="G38" s="27">
        <f t="shared" si="1"/>
        <v>0</v>
      </c>
      <c r="H38" s="29"/>
    </row>
    <row r="39" spans="1:8" s="3" customFormat="1" ht="47.25" x14ac:dyDescent="0.25">
      <c r="A39" s="31"/>
      <c r="B39" s="41" t="s">
        <v>98</v>
      </c>
      <c r="C39" s="27">
        <v>1</v>
      </c>
      <c r="D39" s="27"/>
      <c r="E39" s="28" t="s">
        <v>6</v>
      </c>
      <c r="F39" s="27"/>
      <c r="G39" s="27">
        <f>D39*F39</f>
        <v>0</v>
      </c>
      <c r="H39" s="29"/>
    </row>
    <row r="40" spans="1:8" s="3" customFormat="1" ht="47.25" x14ac:dyDescent="0.25">
      <c r="A40" s="31" t="s">
        <v>111</v>
      </c>
      <c r="B40" s="41" t="s">
        <v>103</v>
      </c>
      <c r="C40" s="27">
        <v>1</v>
      </c>
      <c r="D40" s="27"/>
      <c r="E40" s="28" t="s">
        <v>6</v>
      </c>
      <c r="F40" s="27"/>
      <c r="G40" s="27">
        <f t="shared" si="1"/>
        <v>0</v>
      </c>
      <c r="H40" s="29"/>
    </row>
    <row r="41" spans="1:8" s="3" customFormat="1" ht="47.25" x14ac:dyDescent="0.25">
      <c r="A41" s="31" t="s">
        <v>112</v>
      </c>
      <c r="B41" s="41" t="s">
        <v>120</v>
      </c>
      <c r="C41" s="27">
        <v>2</v>
      </c>
      <c r="D41" s="27"/>
      <c r="E41" s="28" t="s">
        <v>6</v>
      </c>
      <c r="F41" s="27"/>
      <c r="G41" s="27">
        <f t="shared" si="1"/>
        <v>0</v>
      </c>
      <c r="H41" s="29"/>
    </row>
    <row r="42" spans="1:8" s="3" customFormat="1" ht="31.5" x14ac:dyDescent="0.25">
      <c r="A42" s="31"/>
      <c r="B42" s="41" t="s">
        <v>121</v>
      </c>
      <c r="C42" s="27">
        <v>2</v>
      </c>
      <c r="D42" s="27"/>
      <c r="E42" s="28" t="s">
        <v>6</v>
      </c>
      <c r="F42" s="27"/>
      <c r="G42" s="27">
        <f t="shared" si="1"/>
        <v>0</v>
      </c>
      <c r="H42" s="29"/>
    </row>
    <row r="43" spans="1:8" s="3" customFormat="1" ht="31.5" x14ac:dyDescent="0.25">
      <c r="A43" s="31" t="s">
        <v>32</v>
      </c>
      <c r="B43" s="41" t="s">
        <v>99</v>
      </c>
      <c r="C43" s="27">
        <v>2</v>
      </c>
      <c r="D43" s="27"/>
      <c r="E43" s="28" t="s">
        <v>6</v>
      </c>
      <c r="F43" s="27"/>
      <c r="G43" s="27">
        <f t="shared" si="1"/>
        <v>0</v>
      </c>
      <c r="H43" s="29"/>
    </row>
    <row r="44" spans="1:8" s="3" customFormat="1" ht="15.75" x14ac:dyDescent="0.25">
      <c r="A44" s="31"/>
      <c r="B44" s="42" t="s">
        <v>33</v>
      </c>
      <c r="C44" s="27">
        <v>1</v>
      </c>
      <c r="D44" s="27"/>
      <c r="E44" s="28" t="s">
        <v>7</v>
      </c>
      <c r="F44" s="27"/>
      <c r="G44" s="27">
        <f t="shared" si="1"/>
        <v>0</v>
      </c>
      <c r="H44" s="29"/>
    </row>
    <row r="45" spans="1:8" s="8" customFormat="1" ht="18.75" customHeight="1" x14ac:dyDescent="0.25">
      <c r="A45" s="20">
        <v>3</v>
      </c>
      <c r="B45" s="21" t="s">
        <v>60</v>
      </c>
      <c r="C45" s="22"/>
      <c r="D45" s="22"/>
      <c r="E45" s="23"/>
      <c r="F45" s="22"/>
      <c r="G45" s="22">
        <f>SUM(G46:G53)</f>
        <v>0</v>
      </c>
      <c r="H45" s="24"/>
    </row>
    <row r="46" spans="1:8" s="3" customFormat="1" ht="47.25" x14ac:dyDescent="0.25">
      <c r="A46" s="31" t="s">
        <v>35</v>
      </c>
      <c r="B46" s="41" t="s">
        <v>78</v>
      </c>
      <c r="C46" s="27">
        <v>421</v>
      </c>
      <c r="D46" s="27"/>
      <c r="E46" s="28" t="s">
        <v>102</v>
      </c>
      <c r="F46" s="27"/>
      <c r="G46" s="27">
        <f>D46*F46</f>
        <v>0</v>
      </c>
      <c r="H46" s="29"/>
    </row>
    <row r="47" spans="1:8" s="7" customFormat="1" ht="63" customHeight="1" x14ac:dyDescent="0.25">
      <c r="A47" s="31" t="s">
        <v>36</v>
      </c>
      <c r="B47" s="41" t="s">
        <v>114</v>
      </c>
      <c r="C47" s="27">
        <v>8</v>
      </c>
      <c r="D47" s="27"/>
      <c r="E47" s="28" t="s">
        <v>102</v>
      </c>
      <c r="F47" s="43"/>
      <c r="G47" s="27">
        <f t="shared" ref="G47:G49" si="2">D47*F47</f>
        <v>0</v>
      </c>
      <c r="H47" s="29"/>
    </row>
    <row r="48" spans="1:8" s="7" customFormat="1" ht="63" customHeight="1" x14ac:dyDescent="0.25">
      <c r="A48" s="31" t="s">
        <v>37</v>
      </c>
      <c r="B48" s="41" t="s">
        <v>79</v>
      </c>
      <c r="C48" s="27">
        <v>77</v>
      </c>
      <c r="D48" s="27"/>
      <c r="E48" s="28" t="s">
        <v>115</v>
      </c>
      <c r="F48" s="43"/>
      <c r="G48" s="27">
        <f t="shared" si="2"/>
        <v>0</v>
      </c>
      <c r="H48" s="29"/>
    </row>
    <row r="49" spans="1:8" s="7" customFormat="1" ht="31.5" x14ac:dyDescent="0.25">
      <c r="A49" s="31" t="s">
        <v>38</v>
      </c>
      <c r="B49" s="41" t="s">
        <v>113</v>
      </c>
      <c r="C49" s="27">
        <v>62</v>
      </c>
      <c r="D49" s="27"/>
      <c r="E49" s="28" t="s">
        <v>115</v>
      </c>
      <c r="F49" s="43"/>
      <c r="G49" s="27">
        <f t="shared" si="2"/>
        <v>0</v>
      </c>
      <c r="H49" s="29"/>
    </row>
    <row r="50" spans="1:8" s="3" customFormat="1" ht="63" x14ac:dyDescent="0.25">
      <c r="A50" s="44" t="s">
        <v>175</v>
      </c>
      <c r="B50" s="42" t="s">
        <v>535</v>
      </c>
      <c r="C50" s="43">
        <v>20</v>
      </c>
      <c r="D50" s="43"/>
      <c r="E50" s="45" t="s">
        <v>6</v>
      </c>
      <c r="F50" s="43"/>
      <c r="G50" s="27"/>
      <c r="H50" s="29">
        <f>D50*F50</f>
        <v>0</v>
      </c>
    </row>
    <row r="51" spans="1:8" s="3" customFormat="1" ht="31.5" x14ac:dyDescent="0.25">
      <c r="A51" s="46" t="s">
        <v>39</v>
      </c>
      <c r="B51" s="42" t="s">
        <v>116</v>
      </c>
      <c r="C51" s="43">
        <v>5</v>
      </c>
      <c r="D51" s="43"/>
      <c r="E51" s="45" t="s">
        <v>6</v>
      </c>
      <c r="F51" s="43"/>
      <c r="G51" s="27">
        <f>D51*F51</f>
        <v>0</v>
      </c>
      <c r="H51" s="29"/>
    </row>
    <row r="52" spans="1:8" s="7" customFormat="1" ht="31.5" x14ac:dyDescent="0.25">
      <c r="A52" s="46" t="s">
        <v>40</v>
      </c>
      <c r="B52" s="42" t="s">
        <v>117</v>
      </c>
      <c r="C52" s="43">
        <v>8</v>
      </c>
      <c r="D52" s="43"/>
      <c r="E52" s="45" t="s">
        <v>6</v>
      </c>
      <c r="F52" s="43"/>
      <c r="G52" s="27">
        <f t="shared" ref="G52:G53" si="3">D52*F52</f>
        <v>0</v>
      </c>
      <c r="H52" s="29"/>
    </row>
    <row r="53" spans="1:8" s="7" customFormat="1" ht="15.75" x14ac:dyDescent="0.25">
      <c r="A53" s="46" t="s">
        <v>41</v>
      </c>
      <c r="B53" s="42" t="s">
        <v>534</v>
      </c>
      <c r="C53" s="43">
        <v>5</v>
      </c>
      <c r="D53" s="43"/>
      <c r="E53" s="45" t="s">
        <v>6</v>
      </c>
      <c r="F53" s="43"/>
      <c r="G53" s="27">
        <f t="shared" si="3"/>
        <v>0</v>
      </c>
      <c r="H53" s="29"/>
    </row>
    <row r="54" spans="1:8" s="8" customFormat="1" ht="18.75" customHeight="1" x14ac:dyDescent="0.25">
      <c r="A54" s="20">
        <v>4</v>
      </c>
      <c r="B54" s="21" t="s">
        <v>13</v>
      </c>
      <c r="C54" s="22"/>
      <c r="D54" s="22"/>
      <c r="E54" s="23"/>
      <c r="F54" s="22"/>
      <c r="G54" s="22">
        <f>SUM(G55:G64)</f>
        <v>0</v>
      </c>
      <c r="H54" s="24"/>
    </row>
    <row r="55" spans="1:8" s="3" customFormat="1" ht="47.25" x14ac:dyDescent="0.25">
      <c r="A55" s="31" t="s">
        <v>49</v>
      </c>
      <c r="B55" s="41" t="s">
        <v>131</v>
      </c>
      <c r="C55" s="27">
        <v>212</v>
      </c>
      <c r="D55" s="27"/>
      <c r="E55" s="28" t="s">
        <v>102</v>
      </c>
      <c r="F55" s="27"/>
      <c r="G55" s="27">
        <f>D55*F55</f>
        <v>0</v>
      </c>
      <c r="H55" s="29"/>
    </row>
    <row r="56" spans="1:8" s="3" customFormat="1" ht="47.25" x14ac:dyDescent="0.25">
      <c r="A56" s="31" t="s">
        <v>134</v>
      </c>
      <c r="B56" s="41" t="s">
        <v>133</v>
      </c>
      <c r="C56" s="27">
        <v>11</v>
      </c>
      <c r="D56" s="27"/>
      <c r="E56" s="28" t="s">
        <v>102</v>
      </c>
      <c r="F56" s="27"/>
      <c r="G56" s="27">
        <f t="shared" ref="G56:G63" si="4">D56*F56</f>
        <v>0</v>
      </c>
      <c r="H56" s="29"/>
    </row>
    <row r="57" spans="1:8" s="3" customFormat="1" ht="31.5" x14ac:dyDescent="0.25">
      <c r="A57" s="31" t="s">
        <v>135</v>
      </c>
      <c r="B57" s="41" t="s">
        <v>132</v>
      </c>
      <c r="C57" s="27">
        <v>68</v>
      </c>
      <c r="D57" s="27"/>
      <c r="E57" s="28" t="s">
        <v>102</v>
      </c>
      <c r="F57" s="28"/>
      <c r="G57" s="27">
        <f t="shared" si="4"/>
        <v>0</v>
      </c>
      <c r="H57" s="29"/>
    </row>
    <row r="58" spans="1:8" s="3" customFormat="1" ht="15.75" x14ac:dyDescent="0.25">
      <c r="A58" s="31"/>
      <c r="B58" s="41" t="s">
        <v>44</v>
      </c>
      <c r="C58" s="27">
        <v>36</v>
      </c>
      <c r="D58" s="27"/>
      <c r="E58" s="28" t="s">
        <v>6</v>
      </c>
      <c r="F58" s="28"/>
      <c r="G58" s="27">
        <f t="shared" si="4"/>
        <v>0</v>
      </c>
      <c r="H58" s="29"/>
    </row>
    <row r="59" spans="1:8" s="3" customFormat="1" ht="15.75" x14ac:dyDescent="0.25">
      <c r="A59" s="31"/>
      <c r="B59" s="41" t="s">
        <v>45</v>
      </c>
      <c r="C59" s="27">
        <v>19</v>
      </c>
      <c r="D59" s="27"/>
      <c r="E59" s="28" t="s">
        <v>6</v>
      </c>
      <c r="F59" s="28"/>
      <c r="G59" s="27">
        <f t="shared" si="4"/>
        <v>0</v>
      </c>
      <c r="H59" s="29"/>
    </row>
    <row r="60" spans="1:8" s="3" customFormat="1" ht="15.75" x14ac:dyDescent="0.25">
      <c r="A60" s="31"/>
      <c r="B60" s="41" t="s">
        <v>46</v>
      </c>
      <c r="C60" s="27">
        <v>3</v>
      </c>
      <c r="D60" s="27"/>
      <c r="E60" s="28" t="s">
        <v>6</v>
      </c>
      <c r="F60" s="28"/>
      <c r="G60" s="27">
        <f t="shared" si="4"/>
        <v>0</v>
      </c>
      <c r="H60" s="29"/>
    </row>
    <row r="61" spans="1:8" s="3" customFormat="1" ht="15.75" x14ac:dyDescent="0.25">
      <c r="A61" s="31"/>
      <c r="B61" s="41" t="s">
        <v>47</v>
      </c>
      <c r="C61" s="27">
        <v>2</v>
      </c>
      <c r="D61" s="27"/>
      <c r="E61" s="28" t="s">
        <v>6</v>
      </c>
      <c r="F61" s="28"/>
      <c r="G61" s="27">
        <f t="shared" si="4"/>
        <v>0</v>
      </c>
      <c r="H61" s="29"/>
    </row>
    <row r="62" spans="1:8" s="7" customFormat="1" ht="94.5" x14ac:dyDescent="0.25">
      <c r="A62" s="31" t="s">
        <v>136</v>
      </c>
      <c r="B62" s="41" t="s">
        <v>130</v>
      </c>
      <c r="C62" s="27">
        <v>22</v>
      </c>
      <c r="D62" s="27"/>
      <c r="E62" s="28" t="s">
        <v>6</v>
      </c>
      <c r="F62" s="43"/>
      <c r="G62" s="27">
        <f t="shared" si="4"/>
        <v>0</v>
      </c>
      <c r="H62" s="29"/>
    </row>
    <row r="63" spans="1:8" s="7" customFormat="1" ht="15.75" x14ac:dyDescent="0.25">
      <c r="A63" s="31"/>
      <c r="B63" s="42" t="s">
        <v>33</v>
      </c>
      <c r="C63" s="27">
        <v>1</v>
      </c>
      <c r="D63" s="27"/>
      <c r="E63" s="28" t="s">
        <v>7</v>
      </c>
      <c r="F63" s="43"/>
      <c r="G63" s="27">
        <f t="shared" si="4"/>
        <v>0</v>
      </c>
      <c r="H63" s="29"/>
    </row>
    <row r="64" spans="1:8" s="3" customFormat="1" ht="31.5" x14ac:dyDescent="0.25">
      <c r="A64" s="31" t="s">
        <v>414</v>
      </c>
      <c r="B64" s="41" t="s">
        <v>176</v>
      </c>
      <c r="C64" s="27">
        <v>53</v>
      </c>
      <c r="D64" s="27"/>
      <c r="E64" s="28" t="s">
        <v>102</v>
      </c>
      <c r="F64" s="27"/>
      <c r="G64" s="27">
        <f>D64*F64</f>
        <v>0</v>
      </c>
      <c r="H64" s="29"/>
    </row>
    <row r="65" spans="1:8" s="8" customFormat="1" ht="18.75" customHeight="1" x14ac:dyDescent="0.25">
      <c r="A65" s="20">
        <v>5</v>
      </c>
      <c r="B65" s="21" t="s">
        <v>50</v>
      </c>
      <c r="C65" s="22"/>
      <c r="D65" s="22"/>
      <c r="E65" s="23"/>
      <c r="F65" s="22"/>
      <c r="G65" s="22">
        <f>SUM(G66:G70)</f>
        <v>0</v>
      </c>
      <c r="H65" s="24"/>
    </row>
    <row r="66" spans="1:8" s="7" customFormat="1" ht="15.75" x14ac:dyDescent="0.25">
      <c r="A66" s="31" t="s">
        <v>283</v>
      </c>
      <c r="B66" s="41" t="s">
        <v>143</v>
      </c>
      <c r="C66" s="27">
        <v>708</v>
      </c>
      <c r="D66" s="27"/>
      <c r="E66" s="28" t="s">
        <v>102</v>
      </c>
      <c r="F66" s="43"/>
      <c r="G66" s="27">
        <f>D66*F66</f>
        <v>0</v>
      </c>
      <c r="H66" s="29"/>
    </row>
    <row r="67" spans="1:8" s="7" customFormat="1" ht="31.5" x14ac:dyDescent="0.25">
      <c r="A67" s="31" t="s">
        <v>276</v>
      </c>
      <c r="B67" s="41" t="s">
        <v>161</v>
      </c>
      <c r="C67" s="27">
        <v>1</v>
      </c>
      <c r="D67" s="27"/>
      <c r="E67" s="28" t="s">
        <v>7</v>
      </c>
      <c r="F67" s="43"/>
      <c r="G67" s="27">
        <f t="shared" ref="G67:G70" si="5">D67*F67</f>
        <v>0</v>
      </c>
      <c r="H67" s="29"/>
    </row>
    <row r="68" spans="1:8" s="7" customFormat="1" ht="78.75" x14ac:dyDescent="0.25">
      <c r="A68" s="31" t="s">
        <v>271</v>
      </c>
      <c r="B68" s="41" t="s">
        <v>76</v>
      </c>
      <c r="C68" s="27">
        <v>708</v>
      </c>
      <c r="D68" s="27"/>
      <c r="E68" s="28" t="s">
        <v>102</v>
      </c>
      <c r="F68" s="43"/>
      <c r="G68" s="27">
        <f t="shared" si="5"/>
        <v>0</v>
      </c>
      <c r="H68" s="29"/>
    </row>
    <row r="69" spans="1:8" s="7" customFormat="1" ht="31.5" x14ac:dyDescent="0.25">
      <c r="A69" s="31" t="s">
        <v>266</v>
      </c>
      <c r="B69" s="41" t="s">
        <v>144</v>
      </c>
      <c r="C69" s="27">
        <v>11</v>
      </c>
      <c r="D69" s="27"/>
      <c r="E69" s="28" t="s">
        <v>6</v>
      </c>
      <c r="F69" s="43"/>
      <c r="G69" s="27">
        <f t="shared" si="5"/>
        <v>0</v>
      </c>
      <c r="H69" s="29"/>
    </row>
    <row r="70" spans="1:8" s="7" customFormat="1" ht="15.75" x14ac:dyDescent="0.25">
      <c r="A70" s="31" t="s">
        <v>262</v>
      </c>
      <c r="B70" s="41" t="s">
        <v>74</v>
      </c>
      <c r="C70" s="27">
        <v>1</v>
      </c>
      <c r="D70" s="27"/>
      <c r="E70" s="28" t="s">
        <v>7</v>
      </c>
      <c r="F70" s="43"/>
      <c r="G70" s="27">
        <f t="shared" si="5"/>
        <v>0</v>
      </c>
      <c r="H70" s="29"/>
    </row>
    <row r="71" spans="1:8" s="7" customFormat="1" ht="15.75" x14ac:dyDescent="0.25">
      <c r="A71" s="31" t="s">
        <v>415</v>
      </c>
      <c r="B71" s="42" t="s">
        <v>178</v>
      </c>
      <c r="C71" s="27">
        <v>21</v>
      </c>
      <c r="D71" s="27"/>
      <c r="E71" s="28" t="s">
        <v>102</v>
      </c>
      <c r="F71" s="43"/>
      <c r="G71" s="27"/>
      <c r="H71" s="29">
        <f>D71*F71</f>
        <v>0</v>
      </c>
    </row>
    <row r="72" spans="1:8" s="7" customFormat="1" ht="15.75" x14ac:dyDescent="0.25">
      <c r="A72" s="31" t="s">
        <v>416</v>
      </c>
      <c r="B72" s="42" t="s">
        <v>75</v>
      </c>
      <c r="C72" s="27">
        <v>21</v>
      </c>
      <c r="D72" s="27"/>
      <c r="E72" s="28" t="s">
        <v>102</v>
      </c>
      <c r="F72" s="43"/>
      <c r="G72" s="27"/>
      <c r="H72" s="29">
        <f>D72*F72</f>
        <v>0</v>
      </c>
    </row>
    <row r="73" spans="1:8" s="8" customFormat="1" ht="18.75" customHeight="1" x14ac:dyDescent="0.25">
      <c r="A73" s="20">
        <v>6</v>
      </c>
      <c r="B73" s="21" t="s">
        <v>59</v>
      </c>
      <c r="C73" s="22"/>
      <c r="D73" s="22"/>
      <c r="E73" s="23"/>
      <c r="F73" s="22"/>
      <c r="G73" s="22">
        <f>SUM(G74:G81)</f>
        <v>0</v>
      </c>
      <c r="H73" s="24"/>
    </row>
    <row r="74" spans="1:8" s="3" customFormat="1" ht="31.5" x14ac:dyDescent="0.25">
      <c r="A74" s="31" t="s">
        <v>417</v>
      </c>
      <c r="B74" s="41" t="s">
        <v>77</v>
      </c>
      <c r="C74" s="27">
        <v>435</v>
      </c>
      <c r="D74" s="27"/>
      <c r="E74" s="28" t="s">
        <v>102</v>
      </c>
      <c r="F74" s="27"/>
      <c r="G74" s="27">
        <f>D74*F74</f>
        <v>0</v>
      </c>
      <c r="H74" s="29"/>
    </row>
    <row r="75" spans="1:8" s="3" customFormat="1" ht="31.5" x14ac:dyDescent="0.25">
      <c r="A75" s="31" t="s">
        <v>418</v>
      </c>
      <c r="B75" s="41" t="s">
        <v>137</v>
      </c>
      <c r="C75" s="27">
        <v>322</v>
      </c>
      <c r="D75" s="27"/>
      <c r="E75" s="28" t="s">
        <v>102</v>
      </c>
      <c r="F75" s="27"/>
      <c r="G75" s="27">
        <f t="shared" ref="G75:G81" si="6">D75*F75</f>
        <v>0</v>
      </c>
      <c r="H75" s="29"/>
    </row>
    <row r="76" spans="1:8" s="3" customFormat="1" ht="31.5" x14ac:dyDescent="0.25">
      <c r="A76" s="31" t="s">
        <v>419</v>
      </c>
      <c r="B76" s="41" t="s">
        <v>138</v>
      </c>
      <c r="C76" s="27">
        <v>69</v>
      </c>
      <c r="D76" s="27"/>
      <c r="E76" s="28" t="s">
        <v>102</v>
      </c>
      <c r="F76" s="27"/>
      <c r="G76" s="27">
        <f t="shared" si="6"/>
        <v>0</v>
      </c>
      <c r="H76" s="29"/>
    </row>
    <row r="77" spans="1:8" s="3" customFormat="1" ht="31.5" x14ac:dyDescent="0.25">
      <c r="A77" s="31" t="s">
        <v>420</v>
      </c>
      <c r="B77" s="41" t="s">
        <v>139</v>
      </c>
      <c r="C77" s="27">
        <v>29</v>
      </c>
      <c r="D77" s="27"/>
      <c r="E77" s="28" t="s">
        <v>102</v>
      </c>
      <c r="F77" s="27"/>
      <c r="G77" s="27">
        <f t="shared" si="6"/>
        <v>0</v>
      </c>
      <c r="H77" s="29"/>
    </row>
    <row r="78" spans="1:8" s="7" customFormat="1" ht="31.5" x14ac:dyDescent="0.25">
      <c r="A78" s="31" t="s">
        <v>421</v>
      </c>
      <c r="B78" s="41" t="s">
        <v>533</v>
      </c>
      <c r="C78" s="27">
        <v>8</v>
      </c>
      <c r="D78" s="27"/>
      <c r="E78" s="28" t="s">
        <v>6</v>
      </c>
      <c r="F78" s="43"/>
      <c r="G78" s="27">
        <f t="shared" si="6"/>
        <v>0</v>
      </c>
      <c r="H78" s="29"/>
    </row>
    <row r="79" spans="1:8" s="7" customFormat="1" ht="47.25" x14ac:dyDescent="0.25">
      <c r="A79" s="31" t="s">
        <v>422</v>
      </c>
      <c r="B79" s="41" t="s">
        <v>532</v>
      </c>
      <c r="C79" s="27">
        <v>207</v>
      </c>
      <c r="D79" s="27"/>
      <c r="E79" s="28" t="s">
        <v>115</v>
      </c>
      <c r="F79" s="43"/>
      <c r="G79" s="27">
        <f t="shared" si="6"/>
        <v>0</v>
      </c>
      <c r="H79" s="29"/>
    </row>
    <row r="80" spans="1:8" s="3" customFormat="1" ht="47.25" x14ac:dyDescent="0.25">
      <c r="A80" s="31" t="s">
        <v>423</v>
      </c>
      <c r="B80" s="41" t="s">
        <v>140</v>
      </c>
      <c r="C80" s="27">
        <v>22</v>
      </c>
      <c r="D80" s="27"/>
      <c r="E80" s="28" t="s">
        <v>102</v>
      </c>
      <c r="F80" s="27"/>
      <c r="G80" s="27">
        <f t="shared" si="6"/>
        <v>0</v>
      </c>
      <c r="H80" s="29"/>
    </row>
    <row r="81" spans="1:8" s="7" customFormat="1" ht="15.75" x14ac:dyDescent="0.25">
      <c r="A81" s="31" t="s">
        <v>424</v>
      </c>
      <c r="B81" s="41" t="s">
        <v>531</v>
      </c>
      <c r="C81" s="27">
        <v>11</v>
      </c>
      <c r="D81" s="27"/>
      <c r="E81" s="28" t="s">
        <v>115</v>
      </c>
      <c r="F81" s="43"/>
      <c r="G81" s="27">
        <f t="shared" si="6"/>
        <v>0</v>
      </c>
      <c r="H81" s="29"/>
    </row>
    <row r="82" spans="1:8" s="8" customFormat="1" ht="18.75" customHeight="1" x14ac:dyDescent="0.25">
      <c r="A82" s="20">
        <v>7</v>
      </c>
      <c r="B82" s="21" t="s">
        <v>62</v>
      </c>
      <c r="C82" s="22"/>
      <c r="D82" s="22"/>
      <c r="E82" s="23"/>
      <c r="F82" s="22"/>
      <c r="G82" s="22">
        <f>SUM(G83:G90)</f>
        <v>0</v>
      </c>
      <c r="H82" s="24"/>
    </row>
    <row r="83" spans="1:8" s="3" customFormat="1" ht="15.75" x14ac:dyDescent="0.25">
      <c r="A83" s="31" t="s">
        <v>312</v>
      </c>
      <c r="B83" s="41" t="s">
        <v>80</v>
      </c>
      <c r="C83" s="43">
        <v>1</v>
      </c>
      <c r="D83" s="43"/>
      <c r="E83" s="45" t="s">
        <v>7</v>
      </c>
      <c r="F83" s="27"/>
      <c r="G83" s="27">
        <f>D83*F83</f>
        <v>0</v>
      </c>
      <c r="H83" s="29"/>
    </row>
    <row r="84" spans="1:8" s="7" customFormat="1" ht="15.75" x14ac:dyDescent="0.25">
      <c r="A84" s="31" t="s">
        <v>310</v>
      </c>
      <c r="B84" s="41" t="s">
        <v>82</v>
      </c>
      <c r="C84" s="43">
        <v>1</v>
      </c>
      <c r="D84" s="43"/>
      <c r="E84" s="45" t="s">
        <v>7</v>
      </c>
      <c r="F84" s="43"/>
      <c r="G84" s="27">
        <f t="shared" ref="G84:G90" si="7">D84*F84</f>
        <v>0</v>
      </c>
      <c r="H84" s="29"/>
    </row>
    <row r="85" spans="1:8" s="3" customFormat="1" ht="15.75" x14ac:dyDescent="0.25">
      <c r="A85" s="31" t="s">
        <v>425</v>
      </c>
      <c r="B85" s="41" t="s">
        <v>166</v>
      </c>
      <c r="C85" s="43">
        <v>1</v>
      </c>
      <c r="D85" s="43"/>
      <c r="E85" s="45" t="s">
        <v>7</v>
      </c>
      <c r="F85" s="27"/>
      <c r="G85" s="27">
        <f t="shared" si="7"/>
        <v>0</v>
      </c>
      <c r="H85" s="29"/>
    </row>
    <row r="86" spans="1:8" s="3" customFormat="1" ht="31.5" x14ac:dyDescent="0.25">
      <c r="A86" s="31" t="s">
        <v>426</v>
      </c>
      <c r="B86" s="41" t="s">
        <v>167</v>
      </c>
      <c r="C86" s="43">
        <v>1</v>
      </c>
      <c r="D86" s="43"/>
      <c r="E86" s="45" t="s">
        <v>7</v>
      </c>
      <c r="F86" s="27"/>
      <c r="G86" s="27">
        <f t="shared" si="7"/>
        <v>0</v>
      </c>
      <c r="H86" s="29"/>
    </row>
    <row r="87" spans="1:8" s="7" customFormat="1" ht="31.5" x14ac:dyDescent="0.25">
      <c r="A87" s="31" t="s">
        <v>427</v>
      </c>
      <c r="B87" s="41" t="s">
        <v>537</v>
      </c>
      <c r="C87" s="43">
        <v>2</v>
      </c>
      <c r="D87" s="43"/>
      <c r="E87" s="45" t="s">
        <v>7</v>
      </c>
      <c r="F87" s="43"/>
      <c r="G87" s="27">
        <f t="shared" si="7"/>
        <v>0</v>
      </c>
      <c r="H87" s="29"/>
    </row>
    <row r="88" spans="1:8" s="7" customFormat="1" ht="47.25" x14ac:dyDescent="0.25">
      <c r="A88" s="31" t="s">
        <v>428</v>
      </c>
      <c r="B88" s="41" t="s">
        <v>81</v>
      </c>
      <c r="C88" s="43">
        <v>1</v>
      </c>
      <c r="D88" s="43"/>
      <c r="E88" s="45" t="s">
        <v>7</v>
      </c>
      <c r="F88" s="43"/>
      <c r="G88" s="27">
        <f t="shared" si="7"/>
        <v>0</v>
      </c>
      <c r="H88" s="29"/>
    </row>
    <row r="89" spans="1:8" s="7" customFormat="1" ht="47.25" x14ac:dyDescent="0.25">
      <c r="A89" s="31" t="s">
        <v>429</v>
      </c>
      <c r="B89" s="41" t="s">
        <v>529</v>
      </c>
      <c r="C89" s="43">
        <v>1</v>
      </c>
      <c r="D89" s="43"/>
      <c r="E89" s="45" t="s">
        <v>7</v>
      </c>
      <c r="F89" s="43"/>
      <c r="G89" s="27">
        <f t="shared" si="7"/>
        <v>0</v>
      </c>
      <c r="H89" s="29"/>
    </row>
    <row r="90" spans="1:8" s="7" customFormat="1" ht="47.25" x14ac:dyDescent="0.25">
      <c r="A90" s="31" t="s">
        <v>430</v>
      </c>
      <c r="B90" s="41" t="s">
        <v>530</v>
      </c>
      <c r="C90" s="43">
        <v>2</v>
      </c>
      <c r="D90" s="43"/>
      <c r="E90" s="45" t="s">
        <v>6</v>
      </c>
      <c r="F90" s="43"/>
      <c r="G90" s="27">
        <f t="shared" si="7"/>
        <v>0</v>
      </c>
      <c r="H90" s="29"/>
    </row>
    <row r="91" spans="1:8" s="3" customFormat="1" ht="18.75" customHeight="1" x14ac:dyDescent="0.25">
      <c r="A91" s="47">
        <v>8</v>
      </c>
      <c r="B91" s="48" t="s">
        <v>69</v>
      </c>
      <c r="C91" s="49"/>
      <c r="D91" s="49"/>
      <c r="E91" s="50"/>
      <c r="F91" s="49"/>
      <c r="G91" s="49">
        <f>SUM(G92:G97)</f>
        <v>0</v>
      </c>
      <c r="H91" s="51"/>
    </row>
    <row r="92" spans="1:8" s="3" customFormat="1" ht="31.5" x14ac:dyDescent="0.25">
      <c r="A92" s="31" t="s">
        <v>51</v>
      </c>
      <c r="B92" s="41" t="s">
        <v>83</v>
      </c>
      <c r="C92" s="43">
        <v>2</v>
      </c>
      <c r="D92" s="43"/>
      <c r="E92" s="45" t="s">
        <v>6</v>
      </c>
      <c r="F92" s="27"/>
      <c r="G92" s="27">
        <f>D92*F92</f>
        <v>0</v>
      </c>
      <c r="H92" s="29"/>
    </row>
    <row r="93" spans="1:8" s="3" customFormat="1" ht="31.5" x14ac:dyDescent="0.25">
      <c r="A93" s="31" t="s">
        <v>52</v>
      </c>
      <c r="B93" s="41" t="s">
        <v>84</v>
      </c>
      <c r="C93" s="43">
        <v>1</v>
      </c>
      <c r="D93" s="43"/>
      <c r="E93" s="45" t="s">
        <v>7</v>
      </c>
      <c r="F93" s="27"/>
      <c r="G93" s="27">
        <f t="shared" ref="G93:G97" si="8">D93*F93</f>
        <v>0</v>
      </c>
      <c r="H93" s="29"/>
    </row>
    <row r="94" spans="1:8" s="3" customFormat="1" ht="31.5" x14ac:dyDescent="0.25">
      <c r="A94" s="31" t="s">
        <v>53</v>
      </c>
      <c r="B94" s="41" t="s">
        <v>169</v>
      </c>
      <c r="C94" s="43">
        <v>1</v>
      </c>
      <c r="D94" s="43"/>
      <c r="E94" s="45" t="s">
        <v>7</v>
      </c>
      <c r="F94" s="27"/>
      <c r="G94" s="27">
        <f t="shared" si="8"/>
        <v>0</v>
      </c>
      <c r="H94" s="29"/>
    </row>
    <row r="95" spans="1:8" s="7" customFormat="1" ht="31.5" x14ac:dyDescent="0.25">
      <c r="A95" s="31" t="s">
        <v>54</v>
      </c>
      <c r="B95" s="41" t="s">
        <v>162</v>
      </c>
      <c r="C95" s="43">
        <v>1</v>
      </c>
      <c r="D95" s="43"/>
      <c r="E95" s="45" t="s">
        <v>6</v>
      </c>
      <c r="F95" s="43"/>
      <c r="G95" s="27">
        <f t="shared" si="8"/>
        <v>0</v>
      </c>
      <c r="H95" s="29"/>
    </row>
    <row r="96" spans="1:8" s="7" customFormat="1" ht="31.5" x14ac:dyDescent="0.25">
      <c r="A96" s="31" t="s">
        <v>55</v>
      </c>
      <c r="B96" s="41" t="s">
        <v>163</v>
      </c>
      <c r="C96" s="43">
        <v>1</v>
      </c>
      <c r="D96" s="43"/>
      <c r="E96" s="45" t="s">
        <v>6</v>
      </c>
      <c r="F96" s="43"/>
      <c r="G96" s="27">
        <f t="shared" si="8"/>
        <v>0</v>
      </c>
      <c r="H96" s="29"/>
    </row>
    <row r="97" spans="1:8" s="7" customFormat="1" ht="15.75" x14ac:dyDescent="0.25">
      <c r="A97" s="31" t="s">
        <v>431</v>
      </c>
      <c r="B97" s="41" t="s">
        <v>164</v>
      </c>
      <c r="C97" s="43">
        <v>2</v>
      </c>
      <c r="D97" s="43"/>
      <c r="E97" s="45" t="s">
        <v>6</v>
      </c>
      <c r="F97" s="43"/>
      <c r="G97" s="27">
        <f t="shared" si="8"/>
        <v>0</v>
      </c>
      <c r="H97" s="29"/>
    </row>
    <row r="98" spans="1:8" s="3" customFormat="1" ht="18.75" customHeight="1" x14ac:dyDescent="0.25">
      <c r="A98" s="47">
        <v>9</v>
      </c>
      <c r="B98" s="48" t="s">
        <v>93</v>
      </c>
      <c r="C98" s="49"/>
      <c r="D98" s="49"/>
      <c r="E98" s="50"/>
      <c r="F98" s="49"/>
      <c r="G98" s="49">
        <f>SUM(G99:G101)</f>
        <v>0</v>
      </c>
      <c r="H98" s="51"/>
    </row>
    <row r="99" spans="1:8" s="3" customFormat="1" ht="31.5" x14ac:dyDescent="0.25">
      <c r="A99" s="31" t="s">
        <v>56</v>
      </c>
      <c r="B99" s="41" t="s">
        <v>170</v>
      </c>
      <c r="C99" s="43">
        <v>1</v>
      </c>
      <c r="D99" s="43"/>
      <c r="E99" s="45" t="s">
        <v>6</v>
      </c>
      <c r="F99" s="27"/>
      <c r="G99" s="27">
        <f>D99*F99</f>
        <v>0</v>
      </c>
      <c r="H99" s="29"/>
    </row>
    <row r="100" spans="1:8" s="3" customFormat="1" ht="15.75" x14ac:dyDescent="0.25">
      <c r="A100" s="31" t="s">
        <v>57</v>
      </c>
      <c r="B100" s="41" t="s">
        <v>172</v>
      </c>
      <c r="C100" s="43">
        <v>1</v>
      </c>
      <c r="D100" s="43"/>
      <c r="E100" s="45" t="s">
        <v>7</v>
      </c>
      <c r="F100" s="27"/>
      <c r="G100" s="27">
        <f t="shared" ref="G100:G101" si="9">D100*F100</f>
        <v>0</v>
      </c>
      <c r="H100" s="29"/>
    </row>
    <row r="101" spans="1:8" s="3" customFormat="1" ht="31.5" x14ac:dyDescent="0.25">
      <c r="A101" s="31" t="s">
        <v>58</v>
      </c>
      <c r="B101" s="41" t="s">
        <v>171</v>
      </c>
      <c r="C101" s="43">
        <v>1</v>
      </c>
      <c r="D101" s="43"/>
      <c r="E101" s="45" t="s">
        <v>7</v>
      </c>
      <c r="F101" s="27"/>
      <c r="G101" s="27">
        <f t="shared" si="9"/>
        <v>0</v>
      </c>
      <c r="H101" s="29"/>
    </row>
    <row r="102" spans="1:8" s="3" customFormat="1" ht="18.75" customHeight="1" x14ac:dyDescent="0.25">
      <c r="A102" s="47">
        <v>10</v>
      </c>
      <c r="B102" s="48" t="s">
        <v>177</v>
      </c>
      <c r="C102" s="49"/>
      <c r="D102" s="49"/>
      <c r="E102" s="50"/>
      <c r="F102" s="49"/>
      <c r="G102" s="49">
        <f>SUM(G104:G135)</f>
        <v>0</v>
      </c>
      <c r="H102" s="51"/>
    </row>
    <row r="103" spans="1:8" s="3" customFormat="1" ht="15.75" x14ac:dyDescent="0.25">
      <c r="A103" s="52"/>
      <c r="B103" s="53" t="s">
        <v>549</v>
      </c>
      <c r="C103" s="54"/>
      <c r="D103" s="54"/>
      <c r="E103" s="55"/>
      <c r="F103" s="56"/>
      <c r="G103" s="56"/>
      <c r="H103" s="57"/>
    </row>
    <row r="104" spans="1:8" s="3" customFormat="1" ht="31.5" x14ac:dyDescent="0.25">
      <c r="A104" s="31" t="s">
        <v>296</v>
      </c>
      <c r="B104" s="41" t="s">
        <v>145</v>
      </c>
      <c r="C104" s="43">
        <v>33</v>
      </c>
      <c r="D104" s="43"/>
      <c r="E104" s="45" t="s">
        <v>6</v>
      </c>
      <c r="F104" s="27"/>
      <c r="G104" s="27">
        <f>D104*F104</f>
        <v>0</v>
      </c>
      <c r="H104" s="29"/>
    </row>
    <row r="105" spans="1:8" s="3" customFormat="1" ht="15.75" x14ac:dyDescent="0.25">
      <c r="A105" s="31" t="s">
        <v>294</v>
      </c>
      <c r="B105" s="41" t="s">
        <v>86</v>
      </c>
      <c r="C105" s="43">
        <v>37</v>
      </c>
      <c r="D105" s="43"/>
      <c r="E105" s="45" t="s">
        <v>6</v>
      </c>
      <c r="F105" s="27"/>
      <c r="G105" s="27">
        <f t="shared" ref="G105:G135" si="10">D105*F105</f>
        <v>0</v>
      </c>
      <c r="H105" s="29"/>
    </row>
    <row r="106" spans="1:8" s="3" customFormat="1" ht="63" x14ac:dyDescent="0.25">
      <c r="A106" s="31" t="s">
        <v>292</v>
      </c>
      <c r="B106" s="41" t="s">
        <v>146</v>
      </c>
      <c r="C106" s="43">
        <v>36</v>
      </c>
      <c r="D106" s="43"/>
      <c r="E106" s="45" t="s">
        <v>6</v>
      </c>
      <c r="F106" s="27"/>
      <c r="G106" s="27">
        <f t="shared" si="10"/>
        <v>0</v>
      </c>
      <c r="H106" s="29"/>
    </row>
    <row r="107" spans="1:8" s="3" customFormat="1" ht="31.5" x14ac:dyDescent="0.25">
      <c r="A107" s="31"/>
      <c r="B107" s="41" t="s">
        <v>147</v>
      </c>
      <c r="C107" s="43">
        <v>20</v>
      </c>
      <c r="D107" s="43"/>
      <c r="E107" s="45" t="s">
        <v>6</v>
      </c>
      <c r="F107" s="27"/>
      <c r="G107" s="27">
        <f t="shared" si="10"/>
        <v>0</v>
      </c>
      <c r="H107" s="29"/>
    </row>
    <row r="108" spans="1:8" s="3" customFormat="1" ht="63" x14ac:dyDescent="0.25">
      <c r="A108" s="31"/>
      <c r="B108" s="41" t="s">
        <v>148</v>
      </c>
      <c r="C108" s="43">
        <v>1</v>
      </c>
      <c r="D108" s="43"/>
      <c r="E108" s="45" t="s">
        <v>6</v>
      </c>
      <c r="F108" s="27"/>
      <c r="G108" s="27">
        <f t="shared" si="10"/>
        <v>0</v>
      </c>
      <c r="H108" s="29"/>
    </row>
    <row r="109" spans="1:8" s="3" customFormat="1" ht="31.5" x14ac:dyDescent="0.25">
      <c r="A109" s="25">
        <v>10.4</v>
      </c>
      <c r="B109" s="41" t="s">
        <v>149</v>
      </c>
      <c r="C109" s="43">
        <v>11</v>
      </c>
      <c r="D109" s="43"/>
      <c r="E109" s="45" t="s">
        <v>6</v>
      </c>
      <c r="F109" s="27"/>
      <c r="G109" s="27">
        <f t="shared" si="10"/>
        <v>0</v>
      </c>
      <c r="H109" s="29"/>
    </row>
    <row r="110" spans="1:8" s="3" customFormat="1" ht="15.75" x14ac:dyDescent="0.25">
      <c r="A110" s="52"/>
      <c r="B110" s="53" t="s">
        <v>548</v>
      </c>
      <c r="C110" s="54"/>
      <c r="D110" s="54"/>
      <c r="E110" s="55"/>
      <c r="F110" s="56"/>
      <c r="G110" s="56"/>
      <c r="H110" s="57"/>
    </row>
    <row r="111" spans="1:8" s="3" customFormat="1" ht="47.25" x14ac:dyDescent="0.25">
      <c r="A111" s="25">
        <v>10.5</v>
      </c>
      <c r="B111" s="41" t="s">
        <v>150</v>
      </c>
      <c r="C111" s="43">
        <v>4</v>
      </c>
      <c r="D111" s="43"/>
      <c r="E111" s="45" t="s">
        <v>6</v>
      </c>
      <c r="F111" s="27"/>
      <c r="G111" s="27">
        <f t="shared" si="10"/>
        <v>0</v>
      </c>
      <c r="H111" s="29"/>
    </row>
    <row r="112" spans="1:8" s="3" customFormat="1" ht="47.25" x14ac:dyDescent="0.25">
      <c r="A112" s="31"/>
      <c r="B112" s="41" t="s">
        <v>151</v>
      </c>
      <c r="C112" s="43">
        <v>10</v>
      </c>
      <c r="D112" s="43"/>
      <c r="E112" s="45" t="s">
        <v>6</v>
      </c>
      <c r="F112" s="27"/>
      <c r="G112" s="27">
        <f t="shared" si="10"/>
        <v>0</v>
      </c>
      <c r="H112" s="29"/>
    </row>
    <row r="113" spans="1:8" s="3" customFormat="1" ht="47.25" x14ac:dyDescent="0.25">
      <c r="A113" s="31"/>
      <c r="B113" s="41" t="s">
        <v>152</v>
      </c>
      <c r="C113" s="43">
        <v>12</v>
      </c>
      <c r="D113" s="43"/>
      <c r="E113" s="45" t="s">
        <v>6</v>
      </c>
      <c r="F113" s="27"/>
      <c r="G113" s="27">
        <f t="shared" si="10"/>
        <v>0</v>
      </c>
      <c r="H113" s="29"/>
    </row>
    <row r="114" spans="1:8" s="3" customFormat="1" ht="47.25" x14ac:dyDescent="0.25">
      <c r="A114" s="31"/>
      <c r="B114" s="41" t="s">
        <v>153</v>
      </c>
      <c r="C114" s="43">
        <v>26</v>
      </c>
      <c r="D114" s="43"/>
      <c r="E114" s="45" t="s">
        <v>6</v>
      </c>
      <c r="F114" s="27"/>
      <c r="G114" s="27">
        <f t="shared" si="10"/>
        <v>0</v>
      </c>
      <c r="H114" s="29"/>
    </row>
    <row r="115" spans="1:8" s="3" customFormat="1" ht="15.75" x14ac:dyDescent="0.25">
      <c r="A115" s="52"/>
      <c r="B115" s="53" t="s">
        <v>538</v>
      </c>
      <c r="C115" s="54"/>
      <c r="D115" s="54"/>
      <c r="E115" s="55"/>
      <c r="F115" s="56"/>
      <c r="G115" s="56"/>
      <c r="H115" s="57"/>
    </row>
    <row r="116" spans="1:8" s="3" customFormat="1" ht="31.5" x14ac:dyDescent="0.25">
      <c r="A116" s="25">
        <v>10.6</v>
      </c>
      <c r="B116" s="41" t="s">
        <v>154</v>
      </c>
      <c r="C116" s="43">
        <v>1</v>
      </c>
      <c r="D116" s="43"/>
      <c r="E116" s="45" t="s">
        <v>6</v>
      </c>
      <c r="F116" s="27"/>
      <c r="G116" s="27">
        <f t="shared" si="10"/>
        <v>0</v>
      </c>
      <c r="H116" s="29"/>
    </row>
    <row r="117" spans="1:8" s="3" customFormat="1" ht="31.5" x14ac:dyDescent="0.25">
      <c r="A117" s="25">
        <v>10.7</v>
      </c>
      <c r="B117" s="41" t="s">
        <v>155</v>
      </c>
      <c r="C117" s="43">
        <v>2</v>
      </c>
      <c r="D117" s="43"/>
      <c r="E117" s="45" t="s">
        <v>6</v>
      </c>
      <c r="F117" s="27"/>
      <c r="G117" s="27">
        <f t="shared" si="10"/>
        <v>0</v>
      </c>
      <c r="H117" s="29"/>
    </row>
    <row r="118" spans="1:8" s="3" customFormat="1" ht="15.75" x14ac:dyDescent="0.25">
      <c r="A118" s="25">
        <v>10.8</v>
      </c>
      <c r="B118" s="41" t="s">
        <v>179</v>
      </c>
      <c r="C118" s="43">
        <v>11</v>
      </c>
      <c r="D118" s="43"/>
      <c r="E118" s="45" t="s">
        <v>6</v>
      </c>
      <c r="F118" s="27"/>
      <c r="G118" s="27">
        <f t="shared" si="10"/>
        <v>0</v>
      </c>
      <c r="H118" s="29"/>
    </row>
    <row r="119" spans="1:8" s="3" customFormat="1" ht="15.75" x14ac:dyDescent="0.25">
      <c r="A119" s="52"/>
      <c r="B119" s="53" t="s">
        <v>87</v>
      </c>
      <c r="C119" s="54"/>
      <c r="D119" s="54"/>
      <c r="E119" s="55"/>
      <c r="F119" s="56"/>
      <c r="G119" s="56"/>
      <c r="H119" s="57"/>
    </row>
    <row r="120" spans="1:8" s="3" customFormat="1" ht="63" x14ac:dyDescent="0.25">
      <c r="A120" s="25">
        <v>10.9</v>
      </c>
      <c r="B120" s="40" t="s">
        <v>156</v>
      </c>
      <c r="C120" s="43">
        <v>18</v>
      </c>
      <c r="D120" s="43"/>
      <c r="E120" s="45" t="s">
        <v>6</v>
      </c>
      <c r="F120" s="27"/>
      <c r="G120" s="27">
        <f t="shared" si="10"/>
        <v>0</v>
      </c>
      <c r="H120" s="29"/>
    </row>
    <row r="121" spans="1:8" s="3" customFormat="1" ht="15.75" x14ac:dyDescent="0.25">
      <c r="A121" s="25"/>
      <c r="B121" s="53" t="s">
        <v>88</v>
      </c>
      <c r="C121" s="54"/>
      <c r="D121" s="54"/>
      <c r="E121" s="55"/>
      <c r="F121" s="56"/>
      <c r="G121" s="56"/>
      <c r="H121" s="57"/>
    </row>
    <row r="122" spans="1:8" s="3" customFormat="1" ht="47.25" x14ac:dyDescent="0.25">
      <c r="A122" s="179">
        <v>10.1</v>
      </c>
      <c r="B122" s="58" t="s">
        <v>157</v>
      </c>
      <c r="C122" s="43">
        <v>14</v>
      </c>
      <c r="D122" s="43"/>
      <c r="E122" s="45" t="s">
        <v>6</v>
      </c>
      <c r="G122" s="27">
        <f t="shared" si="10"/>
        <v>0</v>
      </c>
      <c r="H122" s="59"/>
    </row>
    <row r="123" spans="1:8" s="3" customFormat="1" ht="47.25" x14ac:dyDescent="0.25">
      <c r="A123" s="25">
        <v>10.11</v>
      </c>
      <c r="B123" s="40" t="s">
        <v>550</v>
      </c>
      <c r="C123" s="43">
        <v>3</v>
      </c>
      <c r="D123" s="43"/>
      <c r="E123" s="45" t="s">
        <v>6</v>
      </c>
      <c r="F123" s="27"/>
      <c r="G123" s="27">
        <f t="shared" si="10"/>
        <v>0</v>
      </c>
      <c r="H123" s="29"/>
    </row>
    <row r="124" spans="1:8" s="3" customFormat="1" ht="31.5" x14ac:dyDescent="0.25">
      <c r="A124" s="25">
        <v>10.119999999999999</v>
      </c>
      <c r="B124" s="41" t="s">
        <v>158</v>
      </c>
      <c r="C124" s="43">
        <v>5</v>
      </c>
      <c r="D124" s="43"/>
      <c r="E124" s="45" t="s">
        <v>6</v>
      </c>
      <c r="F124" s="27"/>
      <c r="G124" s="27">
        <f t="shared" si="10"/>
        <v>0</v>
      </c>
      <c r="H124" s="29"/>
    </row>
    <row r="125" spans="1:8" s="3" customFormat="1" ht="15.75" x14ac:dyDescent="0.25">
      <c r="A125" s="31"/>
      <c r="B125" s="60" t="s">
        <v>159</v>
      </c>
      <c r="C125" s="43">
        <v>3</v>
      </c>
      <c r="D125" s="43"/>
      <c r="E125" s="45" t="s">
        <v>6</v>
      </c>
      <c r="F125" s="27"/>
      <c r="G125" s="27">
        <f t="shared" si="10"/>
        <v>0</v>
      </c>
      <c r="H125" s="29"/>
    </row>
    <row r="126" spans="1:8" s="3" customFormat="1" ht="47.25" x14ac:dyDescent="0.25">
      <c r="A126" s="25">
        <v>10.130000000000001</v>
      </c>
      <c r="B126" s="26" t="s">
        <v>160</v>
      </c>
      <c r="C126" s="43">
        <v>1</v>
      </c>
      <c r="D126" s="43"/>
      <c r="E126" s="45" t="s">
        <v>6</v>
      </c>
      <c r="F126" s="27"/>
      <c r="G126" s="27">
        <f t="shared" si="10"/>
        <v>0</v>
      </c>
      <c r="H126" s="29"/>
    </row>
    <row r="127" spans="1:8" s="3" customFormat="1" ht="15.75" x14ac:dyDescent="0.25">
      <c r="A127" s="52"/>
      <c r="B127" s="53" t="s">
        <v>89</v>
      </c>
      <c r="C127" s="54"/>
      <c r="D127" s="54"/>
      <c r="E127" s="55"/>
      <c r="F127" s="56"/>
      <c r="G127" s="56"/>
      <c r="H127" s="57"/>
    </row>
    <row r="128" spans="1:8" s="3" customFormat="1" ht="79.900000000000006" customHeight="1" x14ac:dyDescent="0.25">
      <c r="A128" s="31" t="s">
        <v>551</v>
      </c>
      <c r="B128" s="40" t="s">
        <v>90</v>
      </c>
      <c r="C128" s="43">
        <v>4</v>
      </c>
      <c r="D128" s="43"/>
      <c r="E128" s="45" t="s">
        <v>6</v>
      </c>
      <c r="F128" s="27"/>
      <c r="G128" s="27"/>
      <c r="H128" s="29">
        <f>D128*F128</f>
        <v>0</v>
      </c>
    </row>
    <row r="129" spans="1:8" s="3" customFormat="1" ht="94.5" x14ac:dyDescent="0.25">
      <c r="A129" s="31" t="s">
        <v>432</v>
      </c>
      <c r="B129" s="40" t="s">
        <v>91</v>
      </c>
      <c r="C129" s="43">
        <v>2</v>
      </c>
      <c r="D129" s="43"/>
      <c r="E129" s="45" t="s">
        <v>6</v>
      </c>
      <c r="F129" s="27"/>
      <c r="G129" s="27"/>
      <c r="H129" s="29">
        <f t="shared" ref="H129:H130" si="11">D129*F129</f>
        <v>0</v>
      </c>
    </row>
    <row r="130" spans="1:8" s="3" customFormat="1" ht="110.25" x14ac:dyDescent="0.25">
      <c r="A130" s="31" t="s">
        <v>433</v>
      </c>
      <c r="B130" s="40" t="s">
        <v>92</v>
      </c>
      <c r="C130" s="43">
        <v>1</v>
      </c>
      <c r="D130" s="43"/>
      <c r="E130" s="45" t="s">
        <v>6</v>
      </c>
      <c r="F130" s="27"/>
      <c r="G130" s="27"/>
      <c r="H130" s="29">
        <f t="shared" si="11"/>
        <v>0</v>
      </c>
    </row>
    <row r="131" spans="1:8" s="3" customFormat="1" ht="15.75" x14ac:dyDescent="0.25">
      <c r="A131" s="52"/>
      <c r="B131" s="53" t="s">
        <v>93</v>
      </c>
      <c r="C131" s="54"/>
      <c r="D131" s="54"/>
      <c r="E131" s="55"/>
      <c r="F131" s="56"/>
      <c r="G131" s="56"/>
      <c r="H131" s="57"/>
    </row>
    <row r="132" spans="1:8" s="3" customFormat="1" ht="47.25" x14ac:dyDescent="0.25">
      <c r="A132" s="31" t="s">
        <v>434</v>
      </c>
      <c r="B132" s="41" t="s">
        <v>94</v>
      </c>
      <c r="C132" s="43">
        <v>3</v>
      </c>
      <c r="D132" s="43"/>
      <c r="E132" s="45" t="s">
        <v>6</v>
      </c>
      <c r="F132" s="27"/>
      <c r="G132" s="27">
        <f t="shared" si="10"/>
        <v>0</v>
      </c>
      <c r="H132" s="29"/>
    </row>
    <row r="133" spans="1:8" s="3" customFormat="1" ht="15.75" x14ac:dyDescent="0.25">
      <c r="A133" s="52"/>
      <c r="B133" s="53" t="s">
        <v>95</v>
      </c>
      <c r="C133" s="54"/>
      <c r="D133" s="54"/>
      <c r="E133" s="55"/>
      <c r="F133" s="56"/>
      <c r="G133" s="56"/>
      <c r="H133" s="57"/>
    </row>
    <row r="134" spans="1:8" s="3" customFormat="1" ht="31.5" x14ac:dyDescent="0.25">
      <c r="A134" s="31" t="s">
        <v>435</v>
      </c>
      <c r="B134" s="41" t="s">
        <v>96</v>
      </c>
      <c r="C134" s="43">
        <v>1</v>
      </c>
      <c r="D134" s="43"/>
      <c r="E134" s="45" t="s">
        <v>7</v>
      </c>
      <c r="F134" s="27"/>
      <c r="G134" s="27">
        <f t="shared" si="10"/>
        <v>0</v>
      </c>
      <c r="H134" s="29"/>
    </row>
    <row r="135" spans="1:8" s="3" customFormat="1" ht="31.5" x14ac:dyDescent="0.25">
      <c r="A135" s="31" t="s">
        <v>436</v>
      </c>
      <c r="B135" s="41" t="s">
        <v>118</v>
      </c>
      <c r="C135" s="43">
        <v>2</v>
      </c>
      <c r="D135" s="43"/>
      <c r="E135" s="45" t="s">
        <v>119</v>
      </c>
      <c r="F135" s="27"/>
      <c r="G135" s="27">
        <f t="shared" si="10"/>
        <v>0</v>
      </c>
      <c r="H135" s="29"/>
    </row>
    <row r="136" spans="1:8" s="3" customFormat="1" ht="18.75" customHeight="1" x14ac:dyDescent="0.25">
      <c r="A136" s="47">
        <v>11</v>
      </c>
      <c r="B136" s="48" t="s">
        <v>85</v>
      </c>
      <c r="C136" s="49"/>
      <c r="D136" s="49"/>
      <c r="E136" s="50"/>
      <c r="F136" s="49"/>
      <c r="G136" s="49">
        <f>SUM(G137:G137)</f>
        <v>0</v>
      </c>
      <c r="H136" s="51"/>
    </row>
    <row r="137" spans="1:8" s="3" customFormat="1" ht="15.75" x14ac:dyDescent="0.25">
      <c r="A137" s="31" t="s">
        <v>437</v>
      </c>
      <c r="B137" s="41" t="s">
        <v>180</v>
      </c>
      <c r="C137" s="43">
        <v>1</v>
      </c>
      <c r="D137" s="43"/>
      <c r="E137" s="45" t="s">
        <v>7</v>
      </c>
      <c r="F137" s="27"/>
      <c r="G137" s="27">
        <f>D137*F137</f>
        <v>0</v>
      </c>
      <c r="H137" s="29"/>
    </row>
    <row r="138" spans="1:8" s="4" customFormat="1" ht="18.75" x14ac:dyDescent="0.3">
      <c r="A138" s="180" t="s">
        <v>4</v>
      </c>
      <c r="B138" s="181"/>
      <c r="C138" s="181"/>
      <c r="D138" s="181"/>
      <c r="E138" s="181"/>
      <c r="F138" s="181"/>
      <c r="G138" s="32">
        <f>SUM(G13:G137)/2</f>
        <v>0</v>
      </c>
      <c r="H138" s="33">
        <f>SUM(H14:H137)</f>
        <v>0</v>
      </c>
    </row>
    <row r="139" spans="1:8" s="3" customFormat="1" ht="15.75" x14ac:dyDescent="0.25">
      <c r="A139" s="182" t="s">
        <v>0</v>
      </c>
      <c r="B139" s="183"/>
      <c r="C139" s="183"/>
      <c r="D139" s="183"/>
      <c r="E139" s="183"/>
      <c r="F139" s="183"/>
      <c r="G139" s="34">
        <f>G138*20%</f>
        <v>0</v>
      </c>
      <c r="H139" s="35">
        <f>H138*20%</f>
        <v>0</v>
      </c>
    </row>
    <row r="140" spans="1:8" s="4" customFormat="1" ht="18.75" x14ac:dyDescent="0.3">
      <c r="A140" s="180" t="s">
        <v>5</v>
      </c>
      <c r="B140" s="181"/>
      <c r="C140" s="181"/>
      <c r="D140" s="181"/>
      <c r="E140" s="181"/>
      <c r="F140" s="181"/>
      <c r="G140" s="32">
        <f>G138+G139</f>
        <v>0</v>
      </c>
      <c r="H140" s="33">
        <f>H138+H139</f>
        <v>0</v>
      </c>
    </row>
    <row r="141" spans="1:8" ht="15.75" thickBot="1" x14ac:dyDescent="0.3">
      <c r="A141" s="178" t="s">
        <v>543</v>
      </c>
      <c r="B141" s="37"/>
      <c r="C141" s="37"/>
      <c r="D141" s="37"/>
      <c r="E141" s="37"/>
      <c r="F141" s="37"/>
      <c r="G141" s="37"/>
      <c r="H141" s="38"/>
    </row>
  </sheetData>
  <mergeCells count="9">
    <mergeCell ref="A140:F140"/>
    <mergeCell ref="C10:G10"/>
    <mergeCell ref="A4:H4"/>
    <mergeCell ref="A3:H3"/>
    <mergeCell ref="A2:H2"/>
    <mergeCell ref="A6:H6"/>
    <mergeCell ref="A8:H8"/>
    <mergeCell ref="A138:F138"/>
    <mergeCell ref="A139:F139"/>
  </mergeCells>
  <phoneticPr fontId="18" type="noConversion"/>
  <printOptions horizontalCentered="1"/>
  <pageMargins left="0.23622047244094491" right="0.23622047244094491" top="1.3385826771653544" bottom="0.74803149606299213" header="0.31496062992125984" footer="0.31496062992125984"/>
  <pageSetup paperSize="9" scale="70" fitToHeight="0" orientation="portrait" r:id="rId1"/>
  <headerFooter>
    <oddHeader>&amp;L&amp;G&amp;R&amp;8&amp;K335A6BBURO AMENAGEMENT 
Siège social - 230 Route des Dolines Village Entreprise Bâtiment B 06560 Valbonne
Showroom - 80 route des lucioles Bat F  06560 Valbonne
TEL : 04 97 21 90 42 
Mail : contact@buro-amenagement.com</oddHeader>
    <oddFooter>&amp;L&amp;K335A6BLOT 1&amp;R&amp;10&amp;P / &amp;N</oddFooter>
  </headerFooter>
  <rowBreaks count="1" manualBreakCount="1">
    <brk id="81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C51E-5B80-493A-94CC-C17B9165F0D1}">
  <dimension ref="A1:I124"/>
  <sheetViews>
    <sheetView topLeftCell="A6" zoomScale="113" zoomScaleNormal="115" zoomScaleSheetLayoutView="100" workbookViewId="0">
      <selection activeCell="D5" sqref="D5"/>
    </sheetView>
  </sheetViews>
  <sheetFormatPr baseColWidth="10" defaultRowHeight="15" x14ac:dyDescent="0.25"/>
  <cols>
    <col min="1" max="1" width="12.140625" style="9" bestFit="1" customWidth="1"/>
    <col min="2" max="2" width="46.140625" customWidth="1"/>
    <col min="3" max="3" width="9.140625" bestFit="1" customWidth="1"/>
    <col min="4" max="4" width="9.42578125" customWidth="1"/>
    <col min="5" max="5" width="16.5703125" customWidth="1"/>
    <col min="6" max="6" width="13.85546875" bestFit="1" customWidth="1"/>
    <col min="7" max="7" width="19.28515625" customWidth="1"/>
    <col min="8" max="8" width="20.7109375" customWidth="1"/>
    <col min="9" max="9" width="25.42578125" style="6" customWidth="1"/>
  </cols>
  <sheetData>
    <row r="1" spans="1:9" ht="15.75" thickBot="1" x14ac:dyDescent="0.3">
      <c r="B1" s="1"/>
      <c r="C1" s="1"/>
      <c r="D1" s="1"/>
      <c r="E1" s="1"/>
      <c r="F1" s="1"/>
      <c r="G1" s="1"/>
      <c r="H1" s="1"/>
      <c r="I1" s="5"/>
    </row>
    <row r="2" spans="1:9" s="3" customFormat="1" ht="84.75" customHeight="1" x14ac:dyDescent="0.25">
      <c r="A2" s="187" t="s">
        <v>438</v>
      </c>
      <c r="B2" s="188"/>
      <c r="C2" s="188"/>
      <c r="D2" s="188"/>
      <c r="E2" s="188"/>
      <c r="F2" s="188"/>
      <c r="G2" s="188"/>
      <c r="H2" s="188"/>
      <c r="I2" s="189"/>
    </row>
    <row r="3" spans="1:9" s="3" customFormat="1" ht="30" customHeight="1" x14ac:dyDescent="0.25">
      <c r="A3" s="190" t="s">
        <v>42</v>
      </c>
      <c r="B3" s="191"/>
      <c r="C3" s="191"/>
      <c r="D3" s="191"/>
      <c r="E3" s="191"/>
      <c r="F3" s="191"/>
      <c r="G3" s="191"/>
      <c r="H3" s="191"/>
      <c r="I3" s="192"/>
    </row>
    <row r="4" spans="1:9" s="3" customFormat="1" ht="36" customHeight="1" x14ac:dyDescent="0.25">
      <c r="A4" s="184" t="s">
        <v>546</v>
      </c>
      <c r="B4" s="185"/>
      <c r="C4" s="185"/>
      <c r="D4" s="185"/>
      <c r="E4" s="185"/>
      <c r="F4" s="185"/>
      <c r="G4" s="185"/>
      <c r="H4" s="185"/>
      <c r="I4" s="186"/>
    </row>
    <row r="5" spans="1:9" ht="55.5" customHeight="1" x14ac:dyDescent="0.25">
      <c r="A5" s="12"/>
      <c r="B5" s="13"/>
      <c r="I5" s="14"/>
    </row>
    <row r="6" spans="1:9" s="2" customFormat="1" ht="39.950000000000003" customHeight="1" x14ac:dyDescent="0.3">
      <c r="A6" s="193" t="s">
        <v>42</v>
      </c>
      <c r="B6" s="194"/>
      <c r="C6" s="194"/>
      <c r="D6" s="194"/>
      <c r="E6" s="194"/>
      <c r="F6" s="194"/>
      <c r="G6" s="194"/>
      <c r="H6" s="194"/>
      <c r="I6" s="195"/>
    </row>
    <row r="7" spans="1:9" x14ac:dyDescent="0.25">
      <c r="A7" s="12"/>
      <c r="I7" s="14"/>
    </row>
    <row r="8" spans="1:9" s="4" customFormat="1" ht="40.5" customHeight="1" x14ac:dyDescent="0.3">
      <c r="A8" s="196" t="s">
        <v>547</v>
      </c>
      <c r="B8" s="197"/>
      <c r="C8" s="197"/>
      <c r="D8" s="197"/>
      <c r="E8" s="197"/>
      <c r="F8" s="197"/>
      <c r="G8" s="197"/>
      <c r="H8" s="197"/>
      <c r="I8" s="198"/>
    </row>
    <row r="9" spans="1:9" ht="18" customHeight="1" x14ac:dyDescent="0.25">
      <c r="A9" s="12"/>
      <c r="B9" s="1"/>
      <c r="C9" s="1"/>
      <c r="D9" s="1"/>
      <c r="E9" s="1"/>
      <c r="F9" s="1"/>
      <c r="G9" s="1"/>
      <c r="H9" s="1"/>
      <c r="I9" s="15"/>
    </row>
    <row r="10" spans="1:9" s="4" customFormat="1" ht="18.75" x14ac:dyDescent="0.3">
      <c r="A10" s="16" t="s">
        <v>43</v>
      </c>
      <c r="B10" s="17" t="s">
        <v>539</v>
      </c>
      <c r="C10" s="199"/>
      <c r="D10" s="199"/>
      <c r="E10" s="199"/>
      <c r="F10" s="199"/>
      <c r="G10" s="199"/>
      <c r="H10" s="18"/>
      <c r="I10" s="19"/>
    </row>
    <row r="11" spans="1:9" x14ac:dyDescent="0.25">
      <c r="A11" s="12"/>
      <c r="B11" s="1"/>
      <c r="C11" s="1"/>
      <c r="D11" s="1"/>
      <c r="E11" s="1"/>
      <c r="F11" s="1"/>
      <c r="G11" s="1"/>
      <c r="H11" s="1"/>
      <c r="I11" s="15"/>
    </row>
    <row r="12" spans="1:9" s="3" customFormat="1" ht="31.5" x14ac:dyDescent="0.25">
      <c r="A12" s="31"/>
      <c r="B12" s="39" t="s">
        <v>1</v>
      </c>
      <c r="C12" s="62" t="s">
        <v>540</v>
      </c>
      <c r="D12" s="61" t="s">
        <v>3</v>
      </c>
      <c r="E12" s="62" t="s">
        <v>541</v>
      </c>
      <c r="F12" s="61" t="s">
        <v>8</v>
      </c>
      <c r="G12" s="61" t="s">
        <v>2</v>
      </c>
      <c r="H12" s="62" t="s">
        <v>544</v>
      </c>
      <c r="I12" s="63" t="s">
        <v>2</v>
      </c>
    </row>
    <row r="13" spans="1:9" s="8" customFormat="1" ht="18.75" customHeight="1" x14ac:dyDescent="0.25">
      <c r="A13" s="20">
        <v>12</v>
      </c>
      <c r="B13" s="21" t="s">
        <v>284</v>
      </c>
      <c r="C13" s="22"/>
      <c r="D13" s="23"/>
      <c r="E13" s="23"/>
      <c r="F13" s="22"/>
      <c r="G13" s="22"/>
      <c r="H13" s="22"/>
      <c r="I13" s="24"/>
    </row>
    <row r="14" spans="1:9" s="3" customFormat="1" ht="15.75" x14ac:dyDescent="0.25">
      <c r="A14" s="52" t="s">
        <v>61</v>
      </c>
      <c r="B14" s="64" t="s">
        <v>282</v>
      </c>
      <c r="C14" s="56"/>
      <c r="D14" s="65"/>
      <c r="E14" s="65"/>
      <c r="F14" s="56"/>
      <c r="G14" s="56"/>
      <c r="H14" s="56"/>
      <c r="I14" s="57"/>
    </row>
    <row r="15" spans="1:9" s="3" customFormat="1" ht="15.75" x14ac:dyDescent="0.25">
      <c r="A15" s="31" t="s">
        <v>441</v>
      </c>
      <c r="B15" s="41" t="s">
        <v>281</v>
      </c>
      <c r="C15" s="27">
        <v>1</v>
      </c>
      <c r="D15" s="28" t="s">
        <v>7</v>
      </c>
      <c r="E15" s="28"/>
      <c r="F15" s="27"/>
      <c r="G15" s="27">
        <f>F15*E15</f>
        <v>0</v>
      </c>
      <c r="H15" s="27"/>
      <c r="I15" s="29"/>
    </row>
    <row r="16" spans="1:9" s="3" customFormat="1" ht="15.75" x14ac:dyDescent="0.25">
      <c r="A16" s="31" t="s">
        <v>442</v>
      </c>
      <c r="B16" s="41" t="s">
        <v>280</v>
      </c>
      <c r="C16" s="27">
        <v>1</v>
      </c>
      <c r="D16" s="28" t="s">
        <v>7</v>
      </c>
      <c r="E16" s="28"/>
      <c r="F16" s="27"/>
      <c r="G16" s="27">
        <f>F16*E16</f>
        <v>0</v>
      </c>
      <c r="H16" s="27"/>
      <c r="I16" s="29"/>
    </row>
    <row r="17" spans="1:9" s="3" customFormat="1" ht="15.75" x14ac:dyDescent="0.25">
      <c r="A17" s="31" t="s">
        <v>443</v>
      </c>
      <c r="B17" s="41" t="s">
        <v>279</v>
      </c>
      <c r="C17" s="27">
        <v>1</v>
      </c>
      <c r="D17" s="28" t="s">
        <v>7</v>
      </c>
      <c r="E17" s="28"/>
      <c r="F17" s="27"/>
      <c r="G17" s="27">
        <f>F17*E17</f>
        <v>0</v>
      </c>
      <c r="H17" s="27"/>
      <c r="I17" s="29"/>
    </row>
    <row r="18" spans="1:9" s="3" customFormat="1" ht="15.75" x14ac:dyDescent="0.25">
      <c r="A18" s="31" t="s">
        <v>444</v>
      </c>
      <c r="B18" s="41" t="s">
        <v>278</v>
      </c>
      <c r="C18" s="27">
        <v>1</v>
      </c>
      <c r="D18" s="28" t="s">
        <v>7</v>
      </c>
      <c r="E18" s="28"/>
      <c r="F18" s="27"/>
      <c r="G18" s="27">
        <f>F18*E18</f>
        <v>0</v>
      </c>
      <c r="H18" s="27"/>
      <c r="I18" s="29"/>
    </row>
    <row r="19" spans="1:9" s="10" customFormat="1" ht="15.75" x14ac:dyDescent="0.25">
      <c r="A19" s="66"/>
      <c r="B19" s="205" t="s">
        <v>277</v>
      </c>
      <c r="C19" s="205"/>
      <c r="D19" s="205"/>
      <c r="E19" s="205"/>
      <c r="F19" s="205"/>
      <c r="G19" s="205"/>
      <c r="H19" s="67"/>
      <c r="I19" s="68">
        <f>SUM(G15:G18)</f>
        <v>0</v>
      </c>
    </row>
    <row r="20" spans="1:9" s="7" customFormat="1" ht="15.75" x14ac:dyDescent="0.25">
      <c r="A20" s="52" t="s">
        <v>63</v>
      </c>
      <c r="B20" s="64" t="s">
        <v>275</v>
      </c>
      <c r="C20" s="56"/>
      <c r="D20" s="65"/>
      <c r="E20" s="55"/>
      <c r="F20" s="54"/>
      <c r="G20" s="56"/>
      <c r="H20" s="56"/>
      <c r="I20" s="57"/>
    </row>
    <row r="21" spans="1:9" s="7" customFormat="1" ht="15.75" x14ac:dyDescent="0.25">
      <c r="A21" s="31" t="s">
        <v>445</v>
      </c>
      <c r="B21" s="41" t="s">
        <v>274</v>
      </c>
      <c r="C21" s="27">
        <v>1</v>
      </c>
      <c r="D21" s="28" t="s">
        <v>7</v>
      </c>
      <c r="E21" s="28"/>
      <c r="F21" s="27"/>
      <c r="G21" s="27">
        <f>F21*E21</f>
        <v>0</v>
      </c>
      <c r="H21" s="27"/>
      <c r="I21" s="29"/>
    </row>
    <row r="22" spans="1:9" s="7" customFormat="1" ht="15.75" x14ac:dyDescent="0.25">
      <c r="A22" s="31" t="s">
        <v>446</v>
      </c>
      <c r="B22" s="41" t="s">
        <v>273</v>
      </c>
      <c r="C22" s="27">
        <v>1</v>
      </c>
      <c r="D22" s="28" t="s">
        <v>7</v>
      </c>
      <c r="E22" s="28"/>
      <c r="F22" s="27"/>
      <c r="G22" s="27">
        <f>F22*E22</f>
        <v>0</v>
      </c>
      <c r="H22" s="27"/>
      <c r="I22" s="29"/>
    </row>
    <row r="23" spans="1:9" s="10" customFormat="1" ht="15.75" x14ac:dyDescent="0.25">
      <c r="A23" s="66"/>
      <c r="B23" s="205" t="s">
        <v>272</v>
      </c>
      <c r="C23" s="205"/>
      <c r="D23" s="205"/>
      <c r="E23" s="205"/>
      <c r="F23" s="205"/>
      <c r="G23" s="205"/>
      <c r="H23" s="67"/>
      <c r="I23" s="68">
        <f>SUM(G21:G22)</f>
        <v>0</v>
      </c>
    </row>
    <row r="24" spans="1:9" s="7" customFormat="1" ht="15.75" x14ac:dyDescent="0.25">
      <c r="A24" s="52" t="s">
        <v>64</v>
      </c>
      <c r="B24" s="64" t="s">
        <v>270</v>
      </c>
      <c r="C24" s="56"/>
      <c r="D24" s="65"/>
      <c r="E24" s="55"/>
      <c r="F24" s="54"/>
      <c r="G24" s="56"/>
      <c r="H24" s="56"/>
      <c r="I24" s="57"/>
    </row>
    <row r="25" spans="1:9" s="7" customFormat="1" ht="47.25" x14ac:dyDescent="0.25">
      <c r="A25" s="31"/>
      <c r="B25" s="41" t="s">
        <v>269</v>
      </c>
      <c r="C25" s="27"/>
      <c r="D25" s="28" t="s">
        <v>268</v>
      </c>
      <c r="E25" s="45"/>
      <c r="F25" s="43"/>
      <c r="G25" s="27">
        <v>0</v>
      </c>
      <c r="H25" s="27"/>
      <c r="I25" s="29"/>
    </row>
    <row r="26" spans="1:9" s="10" customFormat="1" ht="15.75" x14ac:dyDescent="0.25">
      <c r="A26" s="66"/>
      <c r="B26" s="205" t="s">
        <v>267</v>
      </c>
      <c r="C26" s="205"/>
      <c r="D26" s="205"/>
      <c r="E26" s="205"/>
      <c r="F26" s="205"/>
      <c r="G26" s="205"/>
      <c r="H26" s="67"/>
      <c r="I26" s="68">
        <f>SUM(G25)</f>
        <v>0</v>
      </c>
    </row>
    <row r="27" spans="1:9" s="3" customFormat="1" ht="15.75" x14ac:dyDescent="0.25">
      <c r="A27" s="52" t="s">
        <v>65</v>
      </c>
      <c r="B27" s="64" t="s">
        <v>265</v>
      </c>
      <c r="C27" s="56"/>
      <c r="D27" s="65"/>
      <c r="E27" s="65"/>
      <c r="F27" s="56"/>
      <c r="G27" s="56"/>
      <c r="H27" s="56"/>
      <c r="I27" s="57"/>
    </row>
    <row r="28" spans="1:9" s="3" customFormat="1" ht="15.75" x14ac:dyDescent="0.25">
      <c r="A28" s="31" t="s">
        <v>447</v>
      </c>
      <c r="B28" s="41" t="s">
        <v>264</v>
      </c>
      <c r="C28" s="27">
        <v>38</v>
      </c>
      <c r="D28" s="28" t="s">
        <v>230</v>
      </c>
      <c r="E28" s="28"/>
      <c r="F28" s="27"/>
      <c r="G28" s="27">
        <f>F28*E28</f>
        <v>0</v>
      </c>
      <c r="H28" s="27"/>
      <c r="I28" s="29"/>
    </row>
    <row r="29" spans="1:9" s="10" customFormat="1" ht="15.75" x14ac:dyDescent="0.25">
      <c r="A29" s="66"/>
      <c r="B29" s="205" t="s">
        <v>263</v>
      </c>
      <c r="C29" s="205"/>
      <c r="D29" s="205"/>
      <c r="E29" s="205"/>
      <c r="F29" s="205"/>
      <c r="G29" s="205"/>
      <c r="H29" s="67"/>
      <c r="I29" s="68">
        <f>SUM(G28)</f>
        <v>0</v>
      </c>
    </row>
    <row r="30" spans="1:9" s="3" customFormat="1" ht="15.75" x14ac:dyDescent="0.25">
      <c r="A30" s="52" t="s">
        <v>66</v>
      </c>
      <c r="B30" s="64" t="s">
        <v>261</v>
      </c>
      <c r="C30" s="56"/>
      <c r="D30" s="65"/>
      <c r="E30" s="65"/>
      <c r="F30" s="56"/>
      <c r="G30" s="56"/>
      <c r="H30" s="56"/>
      <c r="I30" s="57"/>
    </row>
    <row r="31" spans="1:9" s="3" customFormat="1" ht="15.75" x14ac:dyDescent="0.25">
      <c r="A31" s="31" t="s">
        <v>448</v>
      </c>
      <c r="B31" s="41" t="s">
        <v>260</v>
      </c>
      <c r="C31" s="27"/>
      <c r="D31" s="28"/>
      <c r="E31" s="28"/>
      <c r="F31" s="27"/>
      <c r="G31" s="27"/>
      <c r="H31" s="27"/>
      <c r="I31" s="29"/>
    </row>
    <row r="32" spans="1:9" s="3" customFormat="1" ht="15.75" x14ac:dyDescent="0.25">
      <c r="A32" s="31"/>
      <c r="B32" s="41" t="s">
        <v>259</v>
      </c>
      <c r="C32" s="27">
        <v>22</v>
      </c>
      <c r="D32" s="28" t="s">
        <v>6</v>
      </c>
      <c r="E32" s="28"/>
      <c r="F32" s="27"/>
      <c r="G32" s="27">
        <f>F32*E32</f>
        <v>0</v>
      </c>
      <c r="H32" s="27"/>
      <c r="I32" s="29"/>
    </row>
    <row r="33" spans="1:9" s="3" customFormat="1" ht="15.75" x14ac:dyDescent="0.25">
      <c r="A33" s="31"/>
      <c r="B33" s="41" t="s">
        <v>258</v>
      </c>
      <c r="C33" s="27">
        <v>2</v>
      </c>
      <c r="D33" s="28" t="s">
        <v>6</v>
      </c>
      <c r="E33" s="28"/>
      <c r="F33" s="27"/>
      <c r="G33" s="27">
        <f>F33*E33</f>
        <v>0</v>
      </c>
      <c r="H33" s="27"/>
      <c r="I33" s="29"/>
    </row>
    <row r="34" spans="1:9" s="3" customFormat="1" ht="15.75" x14ac:dyDescent="0.25">
      <c r="A34" s="31"/>
      <c r="B34" s="41" t="s">
        <v>257</v>
      </c>
      <c r="C34" s="27">
        <v>2</v>
      </c>
      <c r="D34" s="28" t="s">
        <v>6</v>
      </c>
      <c r="E34" s="28"/>
      <c r="F34" s="27"/>
      <c r="G34" s="27">
        <f>F34*E34</f>
        <v>0</v>
      </c>
      <c r="H34" s="27"/>
      <c r="I34" s="29"/>
    </row>
    <row r="35" spans="1:9" s="7" customFormat="1" ht="15.75" x14ac:dyDescent="0.25">
      <c r="A35" s="31"/>
      <c r="B35" s="41" t="s">
        <v>256</v>
      </c>
      <c r="C35" s="27">
        <v>14</v>
      </c>
      <c r="D35" s="28" t="s">
        <v>6</v>
      </c>
      <c r="E35" s="28"/>
      <c r="F35" s="27"/>
      <c r="G35" s="27">
        <f>F35*E35</f>
        <v>0</v>
      </c>
      <c r="H35" s="27"/>
      <c r="I35" s="29"/>
    </row>
    <row r="36" spans="1:9" s="3" customFormat="1" ht="15.75" x14ac:dyDescent="0.25">
      <c r="A36" s="31" t="s">
        <v>449</v>
      </c>
      <c r="B36" s="41" t="s">
        <v>255</v>
      </c>
      <c r="C36" s="27"/>
      <c r="D36" s="28"/>
      <c r="E36" s="28"/>
      <c r="F36" s="27"/>
      <c r="G36" s="27"/>
      <c r="H36" s="27"/>
      <c r="I36" s="29"/>
    </row>
    <row r="37" spans="1:9" s="3" customFormat="1" ht="15.75" x14ac:dyDescent="0.25">
      <c r="A37" s="31"/>
      <c r="B37" s="41" t="s">
        <v>254</v>
      </c>
      <c r="C37" s="27">
        <v>65</v>
      </c>
      <c r="D37" s="28" t="s">
        <v>6</v>
      </c>
      <c r="E37" s="28"/>
      <c r="F37" s="27"/>
      <c r="G37" s="27">
        <f>F37*E37</f>
        <v>0</v>
      </c>
      <c r="H37" s="27"/>
      <c r="I37" s="29"/>
    </row>
    <row r="38" spans="1:9" s="3" customFormat="1" ht="15.75" x14ac:dyDescent="0.25">
      <c r="A38" s="31"/>
      <c r="B38" s="41" t="s">
        <v>253</v>
      </c>
      <c r="C38" s="27">
        <v>30</v>
      </c>
      <c r="D38" s="28" t="s">
        <v>6</v>
      </c>
      <c r="E38" s="28"/>
      <c r="F38" s="27"/>
      <c r="G38" s="27">
        <f>F38*E38</f>
        <v>0</v>
      </c>
      <c r="H38" s="27"/>
      <c r="I38" s="29"/>
    </row>
    <row r="39" spans="1:9" s="3" customFormat="1" ht="15.75" x14ac:dyDescent="0.25">
      <c r="A39" s="31"/>
      <c r="B39" s="41" t="s">
        <v>252</v>
      </c>
      <c r="C39" s="27">
        <v>14</v>
      </c>
      <c r="D39" s="28" t="s">
        <v>6</v>
      </c>
      <c r="E39" s="28"/>
      <c r="F39" s="27"/>
      <c r="G39" s="27"/>
      <c r="H39" s="27">
        <f>F39*E39</f>
        <v>0</v>
      </c>
      <c r="I39" s="29"/>
    </row>
    <row r="40" spans="1:9" s="10" customFormat="1" ht="15.75" x14ac:dyDescent="0.25">
      <c r="A40" s="66"/>
      <c r="B40" s="205" t="s">
        <v>251</v>
      </c>
      <c r="C40" s="205"/>
      <c r="D40" s="205"/>
      <c r="E40" s="205"/>
      <c r="F40" s="205"/>
      <c r="G40" s="205"/>
      <c r="H40" s="67"/>
      <c r="I40" s="68">
        <f>SUM(G32:G39)</f>
        <v>0</v>
      </c>
    </row>
    <row r="41" spans="1:9" s="3" customFormat="1" ht="15.75" x14ac:dyDescent="0.25">
      <c r="A41" s="52" t="s">
        <v>67</v>
      </c>
      <c r="B41" s="64" t="s">
        <v>250</v>
      </c>
      <c r="C41" s="56"/>
      <c r="D41" s="65"/>
      <c r="E41" s="65"/>
      <c r="F41" s="56"/>
      <c r="G41" s="56"/>
      <c r="H41" s="56"/>
      <c r="I41" s="57"/>
    </row>
    <row r="42" spans="1:9" s="3" customFormat="1" ht="15.75" x14ac:dyDescent="0.25">
      <c r="A42" s="31" t="s">
        <v>450</v>
      </c>
      <c r="B42" s="41" t="s">
        <v>249</v>
      </c>
      <c r="C42" s="27">
        <v>11</v>
      </c>
      <c r="D42" s="28" t="s">
        <v>6</v>
      </c>
      <c r="E42" s="28"/>
      <c r="F42" s="27"/>
      <c r="G42" s="27">
        <f>F42*E42</f>
        <v>0</v>
      </c>
      <c r="H42" s="27"/>
      <c r="I42" s="29"/>
    </row>
    <row r="43" spans="1:9" s="3" customFormat="1" ht="15.75" x14ac:dyDescent="0.25">
      <c r="A43" s="31" t="s">
        <v>451</v>
      </c>
      <c r="B43" s="41" t="s">
        <v>248</v>
      </c>
      <c r="C43" s="27">
        <v>2</v>
      </c>
      <c r="D43" s="28" t="s">
        <v>6</v>
      </c>
      <c r="E43" s="28"/>
      <c r="F43" s="27"/>
      <c r="G43" s="27">
        <f>F43*E43</f>
        <v>0</v>
      </c>
      <c r="H43" s="27"/>
      <c r="I43" s="29"/>
    </row>
    <row r="44" spans="1:9" s="10" customFormat="1" ht="15.75" x14ac:dyDescent="0.25">
      <c r="A44" s="66"/>
      <c r="B44" s="205" t="s">
        <v>247</v>
      </c>
      <c r="C44" s="205"/>
      <c r="D44" s="205"/>
      <c r="E44" s="205"/>
      <c r="F44" s="205"/>
      <c r="G44" s="205"/>
      <c r="H44" s="67"/>
      <c r="I44" s="68">
        <f>SUM(G42:G43)</f>
        <v>0</v>
      </c>
    </row>
    <row r="45" spans="1:9" s="3" customFormat="1" ht="15.75" x14ac:dyDescent="0.25">
      <c r="A45" s="52" t="s">
        <v>452</v>
      </c>
      <c r="B45" s="64" t="s">
        <v>246</v>
      </c>
      <c r="C45" s="56"/>
      <c r="D45" s="65"/>
      <c r="E45" s="65"/>
      <c r="F45" s="56"/>
      <c r="G45" s="56"/>
      <c r="H45" s="56"/>
      <c r="I45" s="57"/>
    </row>
    <row r="46" spans="1:9" s="3" customFormat="1" ht="15.75" x14ac:dyDescent="0.25">
      <c r="A46" s="31" t="s">
        <v>453</v>
      </c>
      <c r="B46" s="41" t="s">
        <v>245</v>
      </c>
      <c r="C46" s="27"/>
      <c r="D46" s="28"/>
      <c r="E46" s="28"/>
      <c r="F46" s="27"/>
      <c r="G46" s="27"/>
      <c r="H46" s="27"/>
      <c r="I46" s="29"/>
    </row>
    <row r="47" spans="1:9" s="3" customFormat="1" ht="15.75" x14ac:dyDescent="0.25">
      <c r="A47" s="31"/>
      <c r="B47" s="41" t="s">
        <v>208</v>
      </c>
      <c r="C47" s="27">
        <v>37</v>
      </c>
      <c r="D47" s="28" t="s">
        <v>6</v>
      </c>
      <c r="E47" s="27"/>
      <c r="F47" s="27"/>
      <c r="G47" s="27">
        <f t="shared" ref="G47:G60" si="0">F47*E47</f>
        <v>0</v>
      </c>
      <c r="H47" s="27"/>
      <c r="I47" s="29"/>
    </row>
    <row r="48" spans="1:9" s="3" customFormat="1" ht="15.75" x14ac:dyDescent="0.25">
      <c r="A48" s="31"/>
      <c r="B48" s="41" t="s">
        <v>244</v>
      </c>
      <c r="C48" s="27">
        <v>2</v>
      </c>
      <c r="D48" s="28" t="s">
        <v>6</v>
      </c>
      <c r="E48" s="27"/>
      <c r="F48" s="27"/>
      <c r="G48" s="27">
        <f t="shared" si="0"/>
        <v>0</v>
      </c>
      <c r="H48" s="27"/>
      <c r="I48" s="29"/>
    </row>
    <row r="49" spans="1:9" s="3" customFormat="1" ht="15.75" x14ac:dyDescent="0.25">
      <c r="A49" s="31"/>
      <c r="B49" s="41" t="s">
        <v>207</v>
      </c>
      <c r="C49" s="27">
        <v>4</v>
      </c>
      <c r="D49" s="28" t="s">
        <v>6</v>
      </c>
      <c r="E49" s="27"/>
      <c r="F49" s="27"/>
      <c r="G49" s="27">
        <f t="shared" si="0"/>
        <v>0</v>
      </c>
      <c r="H49" s="27"/>
      <c r="I49" s="29"/>
    </row>
    <row r="50" spans="1:9" s="3" customFormat="1" ht="15.75" x14ac:dyDescent="0.25">
      <c r="A50" s="31"/>
      <c r="B50" s="41" t="s">
        <v>206</v>
      </c>
      <c r="C50" s="27">
        <v>2</v>
      </c>
      <c r="D50" s="28" t="s">
        <v>6</v>
      </c>
      <c r="E50" s="27"/>
      <c r="F50" s="27"/>
      <c r="G50" s="27">
        <f t="shared" si="0"/>
        <v>0</v>
      </c>
      <c r="H50" s="27"/>
      <c r="I50" s="29"/>
    </row>
    <row r="51" spans="1:9" s="3" customFormat="1" ht="15.75" x14ac:dyDescent="0.25">
      <c r="A51" s="31"/>
      <c r="B51" s="41" t="s">
        <v>205</v>
      </c>
      <c r="C51" s="27">
        <v>1</v>
      </c>
      <c r="D51" s="28" t="s">
        <v>6</v>
      </c>
      <c r="E51" s="27"/>
      <c r="F51" s="27"/>
      <c r="G51" s="27">
        <f t="shared" si="0"/>
        <v>0</v>
      </c>
      <c r="H51" s="27"/>
      <c r="I51" s="29"/>
    </row>
    <row r="52" spans="1:9" s="3" customFormat="1" ht="15.75" x14ac:dyDescent="0.25">
      <c r="A52" s="31"/>
      <c r="B52" s="41" t="s">
        <v>243</v>
      </c>
      <c r="C52" s="27">
        <v>12</v>
      </c>
      <c r="D52" s="28" t="s">
        <v>6</v>
      </c>
      <c r="E52" s="27"/>
      <c r="F52" s="27"/>
      <c r="G52" s="27">
        <f t="shared" si="0"/>
        <v>0</v>
      </c>
      <c r="H52" s="27"/>
      <c r="I52" s="29"/>
    </row>
    <row r="53" spans="1:9" s="3" customFormat="1" ht="15.75" x14ac:dyDescent="0.25">
      <c r="A53" s="31"/>
      <c r="B53" s="41" t="s">
        <v>242</v>
      </c>
      <c r="C53" s="27">
        <v>8</v>
      </c>
      <c r="D53" s="28" t="s">
        <v>6</v>
      </c>
      <c r="E53" s="27"/>
      <c r="F53" s="27"/>
      <c r="G53" s="27">
        <f t="shared" si="0"/>
        <v>0</v>
      </c>
      <c r="H53" s="27"/>
      <c r="I53" s="29"/>
    </row>
    <row r="54" spans="1:9" s="3" customFormat="1" ht="15.75" x14ac:dyDescent="0.25">
      <c r="A54" s="31"/>
      <c r="B54" s="41" t="s">
        <v>241</v>
      </c>
      <c r="C54" s="27">
        <v>7</v>
      </c>
      <c r="D54" s="28" t="s">
        <v>6</v>
      </c>
      <c r="E54" s="27"/>
      <c r="F54" s="27"/>
      <c r="G54" s="27">
        <f t="shared" si="0"/>
        <v>0</v>
      </c>
      <c r="H54" s="27"/>
      <c r="I54" s="29"/>
    </row>
    <row r="55" spans="1:9" s="3" customFormat="1" ht="15.75" x14ac:dyDescent="0.25">
      <c r="A55" s="31"/>
      <c r="B55" s="41" t="s">
        <v>240</v>
      </c>
      <c r="C55" s="27">
        <v>1</v>
      </c>
      <c r="D55" s="28" t="s">
        <v>6</v>
      </c>
      <c r="E55" s="27"/>
      <c r="F55" s="27"/>
      <c r="G55" s="27">
        <f t="shared" si="0"/>
        <v>0</v>
      </c>
      <c r="H55" s="27"/>
      <c r="I55" s="29"/>
    </row>
    <row r="56" spans="1:9" s="3" customFormat="1" ht="15.75" x14ac:dyDescent="0.25">
      <c r="A56" s="31"/>
      <c r="B56" s="41" t="s">
        <v>239</v>
      </c>
      <c r="C56" s="27">
        <v>1</v>
      </c>
      <c r="D56" s="28" t="s">
        <v>6</v>
      </c>
      <c r="E56" s="27"/>
      <c r="F56" s="27"/>
      <c r="G56" s="27">
        <f t="shared" si="0"/>
        <v>0</v>
      </c>
      <c r="H56" s="27"/>
      <c r="I56" s="29"/>
    </row>
    <row r="57" spans="1:9" s="3" customFormat="1" ht="15.75" x14ac:dyDescent="0.25">
      <c r="A57" s="31"/>
      <c r="B57" s="41" t="s">
        <v>238</v>
      </c>
      <c r="C57" s="27">
        <v>1</v>
      </c>
      <c r="D57" s="28" t="s">
        <v>6</v>
      </c>
      <c r="E57" s="27"/>
      <c r="F57" s="27"/>
      <c r="G57" s="27">
        <f t="shared" si="0"/>
        <v>0</v>
      </c>
      <c r="H57" s="27"/>
      <c r="I57" s="29"/>
    </row>
    <row r="58" spans="1:9" s="3" customFormat="1" ht="15.75" x14ac:dyDescent="0.25">
      <c r="A58" s="31"/>
      <c r="B58" s="41" t="s">
        <v>237</v>
      </c>
      <c r="C58" s="27">
        <v>2</v>
      </c>
      <c r="D58" s="28" t="s">
        <v>6</v>
      </c>
      <c r="E58" s="27"/>
      <c r="F58" s="27"/>
      <c r="G58" s="27">
        <f t="shared" si="0"/>
        <v>0</v>
      </c>
      <c r="H58" s="27"/>
      <c r="I58" s="29"/>
    </row>
    <row r="59" spans="1:9" s="3" customFormat="1" ht="15.75" x14ac:dyDescent="0.25">
      <c r="A59" s="31"/>
      <c r="B59" s="41" t="s">
        <v>236</v>
      </c>
      <c r="C59" s="27">
        <v>1</v>
      </c>
      <c r="D59" s="28" t="s">
        <v>6</v>
      </c>
      <c r="E59" s="27"/>
      <c r="F59" s="27"/>
      <c r="G59" s="27">
        <f t="shared" si="0"/>
        <v>0</v>
      </c>
      <c r="H59" s="27"/>
      <c r="I59" s="29"/>
    </row>
    <row r="60" spans="1:9" s="3" customFormat="1" ht="15.75" x14ac:dyDescent="0.25">
      <c r="A60" s="31"/>
      <c r="B60" s="41" t="s">
        <v>235</v>
      </c>
      <c r="C60" s="27">
        <v>3</v>
      </c>
      <c r="D60" s="28" t="s">
        <v>6</v>
      </c>
      <c r="E60" s="27"/>
      <c r="F60" s="27"/>
      <c r="G60" s="27">
        <f t="shared" si="0"/>
        <v>0</v>
      </c>
      <c r="H60" s="27"/>
      <c r="I60" s="29"/>
    </row>
    <row r="61" spans="1:9" s="10" customFormat="1" ht="15.75" x14ac:dyDescent="0.25">
      <c r="A61" s="66"/>
      <c r="B61" s="205" t="s">
        <v>234</v>
      </c>
      <c r="C61" s="205"/>
      <c r="D61" s="205"/>
      <c r="E61" s="205"/>
      <c r="F61" s="205"/>
      <c r="G61" s="205"/>
      <c r="H61" s="67"/>
      <c r="I61" s="68">
        <f>SUM(G47:G60)</f>
        <v>0</v>
      </c>
    </row>
    <row r="62" spans="1:9" s="3" customFormat="1" ht="15.75" x14ac:dyDescent="0.25">
      <c r="A62" s="52" t="s">
        <v>68</v>
      </c>
      <c r="B62" s="64" t="s">
        <v>233</v>
      </c>
      <c r="C62" s="56"/>
      <c r="D62" s="65"/>
      <c r="E62" s="65"/>
      <c r="F62" s="56"/>
      <c r="G62" s="56"/>
      <c r="H62" s="56"/>
      <c r="I62" s="57"/>
    </row>
    <row r="63" spans="1:9" s="3" customFormat="1" ht="15.75" x14ac:dyDescent="0.25">
      <c r="A63" s="31" t="s">
        <v>454</v>
      </c>
      <c r="B63" s="41" t="s">
        <v>232</v>
      </c>
      <c r="C63" s="27">
        <v>37</v>
      </c>
      <c r="D63" s="28" t="s">
        <v>6</v>
      </c>
      <c r="E63" s="28"/>
      <c r="F63" s="27"/>
      <c r="G63" s="27">
        <f>F63*E63</f>
        <v>0</v>
      </c>
      <c r="H63" s="27"/>
      <c r="I63" s="29"/>
    </row>
    <row r="64" spans="1:9" s="3" customFormat="1" ht="15.75" x14ac:dyDescent="0.25">
      <c r="A64" s="31" t="s">
        <v>455</v>
      </c>
      <c r="B64" s="41" t="s">
        <v>231</v>
      </c>
      <c r="C64" s="27">
        <v>4</v>
      </c>
      <c r="D64" s="28" t="s">
        <v>230</v>
      </c>
      <c r="E64" s="28"/>
      <c r="F64" s="27"/>
      <c r="G64" s="27">
        <f>F64*E64</f>
        <v>0</v>
      </c>
      <c r="H64" s="27"/>
      <c r="I64" s="29"/>
    </row>
    <row r="65" spans="1:9" s="10" customFormat="1" ht="15.75" x14ac:dyDescent="0.25">
      <c r="A65" s="66"/>
      <c r="B65" s="205" t="s">
        <v>229</v>
      </c>
      <c r="C65" s="205"/>
      <c r="D65" s="205"/>
      <c r="E65" s="205"/>
      <c r="F65" s="205"/>
      <c r="G65" s="205"/>
      <c r="H65" s="67"/>
      <c r="I65" s="68">
        <f>SUM(G63:G64)</f>
        <v>0</v>
      </c>
    </row>
    <row r="66" spans="1:9" s="3" customFormat="1" ht="15.75" x14ac:dyDescent="0.25">
      <c r="A66" s="52" t="s">
        <v>456</v>
      </c>
      <c r="B66" s="64" t="s">
        <v>228</v>
      </c>
      <c r="C66" s="56"/>
      <c r="D66" s="65"/>
      <c r="E66" s="65"/>
      <c r="F66" s="56"/>
      <c r="G66" s="56"/>
      <c r="H66" s="56"/>
      <c r="I66" s="57"/>
    </row>
    <row r="67" spans="1:9" s="3" customFormat="1" ht="15.75" x14ac:dyDescent="0.25">
      <c r="A67" s="31" t="s">
        <v>457</v>
      </c>
      <c r="B67" s="41" t="s">
        <v>227</v>
      </c>
      <c r="C67" s="27">
        <v>1</v>
      </c>
      <c r="D67" s="28" t="s">
        <v>6</v>
      </c>
      <c r="E67" s="28"/>
      <c r="F67" s="27"/>
      <c r="G67" s="27">
        <f>F67*E67</f>
        <v>0</v>
      </c>
      <c r="H67" s="27"/>
      <c r="I67" s="29"/>
    </row>
    <row r="68" spans="1:9" s="3" customFormat="1" ht="15.75" x14ac:dyDescent="0.25">
      <c r="A68" s="31" t="s">
        <v>458</v>
      </c>
      <c r="B68" s="41" t="s">
        <v>226</v>
      </c>
      <c r="C68" s="27">
        <v>1</v>
      </c>
      <c r="D68" s="28" t="s">
        <v>6</v>
      </c>
      <c r="E68" s="28"/>
      <c r="F68" s="27"/>
      <c r="G68" s="27">
        <f>F68*E68</f>
        <v>0</v>
      </c>
      <c r="H68" s="27"/>
      <c r="I68" s="29"/>
    </row>
    <row r="69" spans="1:9" s="10" customFormat="1" ht="15.75" x14ac:dyDescent="0.25">
      <c r="A69" s="66"/>
      <c r="B69" s="205" t="s">
        <v>225</v>
      </c>
      <c r="C69" s="205"/>
      <c r="D69" s="205"/>
      <c r="E69" s="205"/>
      <c r="F69" s="205"/>
      <c r="G69" s="205"/>
      <c r="H69" s="67"/>
      <c r="I69" s="68">
        <f>SUM(G67:G68)</f>
        <v>0</v>
      </c>
    </row>
    <row r="70" spans="1:9" s="3" customFormat="1" ht="15.75" x14ac:dyDescent="0.25">
      <c r="A70" s="52" t="s">
        <v>459</v>
      </c>
      <c r="B70" s="64" t="s">
        <v>224</v>
      </c>
      <c r="C70" s="56"/>
      <c r="D70" s="65"/>
      <c r="E70" s="65"/>
      <c r="F70" s="56"/>
      <c r="G70" s="56"/>
      <c r="H70" s="56"/>
      <c r="I70" s="57"/>
    </row>
    <row r="71" spans="1:9" s="3" customFormat="1" ht="15.75" x14ac:dyDescent="0.25">
      <c r="A71" s="31" t="s">
        <v>460</v>
      </c>
      <c r="B71" s="41" t="s">
        <v>223</v>
      </c>
      <c r="C71" s="27"/>
      <c r="D71" s="28"/>
      <c r="E71" s="28"/>
      <c r="F71" s="27"/>
      <c r="G71" s="27"/>
      <c r="H71" s="27"/>
      <c r="I71" s="29"/>
    </row>
    <row r="72" spans="1:9" s="3" customFormat="1" ht="15.75" x14ac:dyDescent="0.25">
      <c r="A72" s="31"/>
      <c r="B72" s="41" t="s">
        <v>202</v>
      </c>
      <c r="C72" s="27">
        <v>1</v>
      </c>
      <c r="D72" s="28" t="s">
        <v>6</v>
      </c>
      <c r="E72" s="27"/>
      <c r="F72" s="27"/>
      <c r="G72" s="27">
        <f>F72*E72</f>
        <v>0</v>
      </c>
      <c r="H72" s="27"/>
      <c r="I72" s="29"/>
    </row>
    <row r="73" spans="1:9" s="3" customFormat="1" ht="15.75" x14ac:dyDescent="0.25">
      <c r="A73" s="31"/>
      <c r="B73" s="41" t="s">
        <v>203</v>
      </c>
      <c r="C73" s="27">
        <v>1</v>
      </c>
      <c r="D73" s="28" t="s">
        <v>6</v>
      </c>
      <c r="E73" s="27"/>
      <c r="F73" s="27"/>
      <c r="G73" s="27">
        <f>F73*E73</f>
        <v>0</v>
      </c>
      <c r="H73" s="27"/>
      <c r="I73" s="29"/>
    </row>
    <row r="74" spans="1:9" s="3" customFormat="1" ht="15.75" x14ac:dyDescent="0.25">
      <c r="A74" s="31" t="s">
        <v>461</v>
      </c>
      <c r="B74" s="41" t="s">
        <v>222</v>
      </c>
      <c r="C74" s="43"/>
      <c r="D74" s="45"/>
      <c r="E74" s="43"/>
      <c r="F74" s="27"/>
      <c r="G74" s="27"/>
      <c r="H74" s="27"/>
      <c r="I74" s="29"/>
    </row>
    <row r="75" spans="1:9" s="3" customFormat="1" ht="15.75" x14ac:dyDescent="0.25">
      <c r="A75" s="31"/>
      <c r="B75" s="41" t="s">
        <v>221</v>
      </c>
      <c r="C75" s="27">
        <v>1</v>
      </c>
      <c r="D75" s="28" t="s">
        <v>6</v>
      </c>
      <c r="E75" s="27"/>
      <c r="F75" s="27"/>
      <c r="G75" s="27">
        <f>F75*E75</f>
        <v>0</v>
      </c>
      <c r="H75" s="27"/>
      <c r="I75" s="29"/>
    </row>
    <row r="76" spans="1:9" s="3" customFormat="1" ht="15.75" x14ac:dyDescent="0.25">
      <c r="A76" s="31"/>
      <c r="B76" s="41" t="s">
        <v>220</v>
      </c>
      <c r="C76" s="27">
        <v>1</v>
      </c>
      <c r="D76" s="28" t="s">
        <v>6</v>
      </c>
      <c r="E76" s="27"/>
      <c r="F76" s="27"/>
      <c r="G76" s="27">
        <f>F76*E76</f>
        <v>0</v>
      </c>
      <c r="H76" s="27"/>
      <c r="I76" s="29"/>
    </row>
    <row r="77" spans="1:9" s="3" customFormat="1" ht="15.75" x14ac:dyDescent="0.25">
      <c r="A77" s="31"/>
      <c r="B77" s="41" t="s">
        <v>219</v>
      </c>
      <c r="C77" s="27">
        <v>1</v>
      </c>
      <c r="D77" s="28" t="s">
        <v>6</v>
      </c>
      <c r="E77" s="27"/>
      <c r="F77" s="27"/>
      <c r="G77" s="27">
        <f>F77*E77</f>
        <v>0</v>
      </c>
      <c r="H77" s="27"/>
      <c r="I77" s="29"/>
    </row>
    <row r="78" spans="1:9" s="3" customFormat="1" ht="15.75" x14ac:dyDescent="0.25">
      <c r="A78" s="31"/>
      <c r="B78" s="41" t="s">
        <v>218</v>
      </c>
      <c r="C78" s="27">
        <v>1</v>
      </c>
      <c r="D78" s="28" t="s">
        <v>6</v>
      </c>
      <c r="E78" s="27"/>
      <c r="F78" s="27"/>
      <c r="G78" s="27">
        <f>F78*E78</f>
        <v>0</v>
      </c>
      <c r="H78" s="27"/>
      <c r="I78" s="29"/>
    </row>
    <row r="79" spans="1:9" s="3" customFormat="1" ht="15.75" x14ac:dyDescent="0.25">
      <c r="A79" s="31"/>
      <c r="B79" s="41" t="s">
        <v>216</v>
      </c>
      <c r="C79" s="27">
        <v>10</v>
      </c>
      <c r="D79" s="28" t="s">
        <v>6</v>
      </c>
      <c r="E79" s="27"/>
      <c r="F79" s="27"/>
      <c r="G79" s="27">
        <f>F79*E79</f>
        <v>0</v>
      </c>
      <c r="H79" s="27"/>
      <c r="I79" s="29"/>
    </row>
    <row r="80" spans="1:9" s="3" customFormat="1" ht="15.75" x14ac:dyDescent="0.25">
      <c r="A80" s="31" t="s">
        <v>462</v>
      </c>
      <c r="B80" s="41" t="s">
        <v>217</v>
      </c>
      <c r="C80" s="43"/>
      <c r="D80" s="45"/>
      <c r="E80" s="43"/>
      <c r="F80" s="27"/>
      <c r="G80" s="27"/>
      <c r="H80" s="27"/>
      <c r="I80" s="29"/>
    </row>
    <row r="81" spans="1:9" s="3" customFormat="1" ht="15.75" x14ac:dyDescent="0.25">
      <c r="A81" s="31"/>
      <c r="B81" s="41" t="s">
        <v>216</v>
      </c>
      <c r="C81" s="27">
        <v>14</v>
      </c>
      <c r="D81" s="28" t="s">
        <v>6</v>
      </c>
      <c r="E81" s="27"/>
      <c r="F81" s="27"/>
      <c r="G81" s="27">
        <f>F81*E81</f>
        <v>0</v>
      </c>
      <c r="H81" s="27"/>
      <c r="I81" s="29"/>
    </row>
    <row r="82" spans="1:9" s="10" customFormat="1" ht="15.75" x14ac:dyDescent="0.25">
      <c r="A82" s="66"/>
      <c r="B82" s="205" t="s">
        <v>215</v>
      </c>
      <c r="C82" s="205"/>
      <c r="D82" s="205"/>
      <c r="E82" s="205"/>
      <c r="F82" s="205"/>
      <c r="G82" s="205"/>
      <c r="H82" s="67"/>
      <c r="I82" s="68">
        <f>SUM(G72:G81)</f>
        <v>0</v>
      </c>
    </row>
    <row r="83" spans="1:9" s="3" customFormat="1" ht="15.75" x14ac:dyDescent="0.25">
      <c r="A83" s="52" t="s">
        <v>463</v>
      </c>
      <c r="B83" s="64" t="s">
        <v>214</v>
      </c>
      <c r="C83" s="56"/>
      <c r="D83" s="65"/>
      <c r="E83" s="65"/>
      <c r="F83" s="56"/>
      <c r="G83" s="56"/>
      <c r="H83" s="56"/>
      <c r="I83" s="57"/>
    </row>
    <row r="84" spans="1:9" s="3" customFormat="1" ht="15.75" x14ac:dyDescent="0.25">
      <c r="A84" s="31" t="s">
        <v>464</v>
      </c>
      <c r="B84" s="41" t="s">
        <v>213</v>
      </c>
      <c r="C84" s="27">
        <v>2</v>
      </c>
      <c r="D84" s="28" t="s">
        <v>7</v>
      </c>
      <c r="E84" s="28"/>
      <c r="F84" s="27"/>
      <c r="G84" s="27">
        <f>F84*E84</f>
        <v>0</v>
      </c>
      <c r="H84" s="27"/>
      <c r="I84" s="29"/>
    </row>
    <row r="85" spans="1:9" s="10" customFormat="1" ht="15.75" x14ac:dyDescent="0.25">
      <c r="A85" s="66"/>
      <c r="B85" s="205" t="s">
        <v>212</v>
      </c>
      <c r="C85" s="205"/>
      <c r="D85" s="205"/>
      <c r="E85" s="205"/>
      <c r="F85" s="205"/>
      <c r="G85" s="205"/>
      <c r="H85" s="67"/>
      <c r="I85" s="68">
        <f>SUM(G84)</f>
        <v>0</v>
      </c>
    </row>
    <row r="86" spans="1:9" s="3" customFormat="1" ht="15.75" x14ac:dyDescent="0.25">
      <c r="A86" s="52" t="s">
        <v>465</v>
      </c>
      <c r="B86" s="64" t="s">
        <v>211</v>
      </c>
      <c r="C86" s="56"/>
      <c r="D86" s="65"/>
      <c r="E86" s="65"/>
      <c r="F86" s="56"/>
      <c r="G86" s="56"/>
      <c r="H86" s="56"/>
      <c r="I86" s="57"/>
    </row>
    <row r="87" spans="1:9" s="3" customFormat="1" ht="15.75" x14ac:dyDescent="0.25">
      <c r="A87" s="31" t="s">
        <v>466</v>
      </c>
      <c r="B87" s="41" t="s">
        <v>210</v>
      </c>
      <c r="C87" s="27">
        <v>1</v>
      </c>
      <c r="D87" s="28" t="s">
        <v>7</v>
      </c>
      <c r="E87" s="28"/>
      <c r="F87" s="27"/>
      <c r="G87" s="27">
        <f>F87*E87</f>
        <v>0</v>
      </c>
      <c r="H87" s="27"/>
      <c r="I87" s="29"/>
    </row>
    <row r="88" spans="1:9" s="3" customFormat="1" ht="15.75" x14ac:dyDescent="0.25">
      <c r="A88" s="31" t="s">
        <v>467</v>
      </c>
      <c r="B88" s="41" t="s">
        <v>209</v>
      </c>
      <c r="C88" s="27"/>
      <c r="D88" s="28"/>
      <c r="E88" s="28"/>
      <c r="F88" s="27"/>
      <c r="G88" s="27"/>
      <c r="H88" s="27"/>
      <c r="I88" s="29"/>
    </row>
    <row r="89" spans="1:9" s="3" customFormat="1" ht="15.75" x14ac:dyDescent="0.25">
      <c r="A89" s="31"/>
      <c r="B89" s="41" t="s">
        <v>208</v>
      </c>
      <c r="C89" s="27">
        <v>37</v>
      </c>
      <c r="D89" s="28" t="s">
        <v>6</v>
      </c>
      <c r="E89" s="27"/>
      <c r="F89" s="27"/>
      <c r="G89" s="27">
        <f t="shared" ref="G89:G96" si="1">F89*E89</f>
        <v>0</v>
      </c>
      <c r="H89" s="27"/>
      <c r="I89" s="29"/>
    </row>
    <row r="90" spans="1:9" s="3" customFormat="1" ht="15.75" x14ac:dyDescent="0.25">
      <c r="A90" s="31"/>
      <c r="B90" s="41" t="s">
        <v>207</v>
      </c>
      <c r="C90" s="27">
        <v>2</v>
      </c>
      <c r="D90" s="28" t="s">
        <v>6</v>
      </c>
      <c r="E90" s="27"/>
      <c r="F90" s="27"/>
      <c r="G90" s="27">
        <f t="shared" si="1"/>
        <v>0</v>
      </c>
      <c r="H90" s="27"/>
      <c r="I90" s="29"/>
    </row>
    <row r="91" spans="1:9" s="3" customFormat="1" ht="15.75" x14ac:dyDescent="0.25">
      <c r="A91" s="31"/>
      <c r="B91" s="41" t="s">
        <v>206</v>
      </c>
      <c r="C91" s="27">
        <v>2</v>
      </c>
      <c r="D91" s="28" t="s">
        <v>6</v>
      </c>
      <c r="E91" s="27"/>
      <c r="F91" s="27"/>
      <c r="G91" s="27">
        <f t="shared" si="1"/>
        <v>0</v>
      </c>
      <c r="H91" s="27"/>
      <c r="I91" s="29"/>
    </row>
    <row r="92" spans="1:9" s="3" customFormat="1" ht="15.75" x14ac:dyDescent="0.25">
      <c r="A92" s="31"/>
      <c r="B92" s="41" t="s">
        <v>205</v>
      </c>
      <c r="C92" s="27">
        <v>1</v>
      </c>
      <c r="D92" s="28" t="s">
        <v>6</v>
      </c>
      <c r="E92" s="27"/>
      <c r="F92" s="27"/>
      <c r="G92" s="27">
        <f t="shared" si="1"/>
        <v>0</v>
      </c>
      <c r="H92" s="27"/>
      <c r="I92" s="29"/>
    </row>
    <row r="93" spans="1:9" s="3" customFormat="1" ht="15.75" x14ac:dyDescent="0.25">
      <c r="A93" s="31"/>
      <c r="B93" s="41" t="s">
        <v>204</v>
      </c>
      <c r="C93" s="27">
        <v>4</v>
      </c>
      <c r="D93" s="28" t="s">
        <v>6</v>
      </c>
      <c r="E93" s="27"/>
      <c r="F93" s="27"/>
      <c r="G93" s="27">
        <f t="shared" si="1"/>
        <v>0</v>
      </c>
      <c r="H93" s="27"/>
      <c r="I93" s="29"/>
    </row>
    <row r="94" spans="1:9" s="3" customFormat="1" ht="15.75" x14ac:dyDescent="0.25">
      <c r="A94" s="31"/>
      <c r="B94" s="41" t="s">
        <v>203</v>
      </c>
      <c r="C94" s="27">
        <v>1</v>
      </c>
      <c r="D94" s="28" t="s">
        <v>6</v>
      </c>
      <c r="E94" s="27"/>
      <c r="F94" s="27"/>
      <c r="G94" s="27">
        <f t="shared" si="1"/>
        <v>0</v>
      </c>
      <c r="H94" s="27"/>
      <c r="I94" s="29"/>
    </row>
    <row r="95" spans="1:9" s="3" customFormat="1" ht="15.75" x14ac:dyDescent="0.25">
      <c r="A95" s="31"/>
      <c r="B95" s="41" t="s">
        <v>202</v>
      </c>
      <c r="C95" s="27">
        <v>1</v>
      </c>
      <c r="D95" s="28" t="s">
        <v>6</v>
      </c>
      <c r="E95" s="27"/>
      <c r="F95" s="27"/>
      <c r="G95" s="27">
        <f t="shared" si="1"/>
        <v>0</v>
      </c>
      <c r="H95" s="27"/>
      <c r="I95" s="29"/>
    </row>
    <row r="96" spans="1:9" s="3" customFormat="1" ht="15.75" x14ac:dyDescent="0.25">
      <c r="A96" s="31" t="s">
        <v>468</v>
      </c>
      <c r="B96" s="41" t="s">
        <v>201</v>
      </c>
      <c r="C96" s="27">
        <v>48</v>
      </c>
      <c r="D96" s="28" t="s">
        <v>6</v>
      </c>
      <c r="E96" s="27"/>
      <c r="F96" s="27"/>
      <c r="G96" s="27">
        <f t="shared" si="1"/>
        <v>0</v>
      </c>
      <c r="H96" s="27"/>
      <c r="I96" s="29"/>
    </row>
    <row r="97" spans="1:9" s="10" customFormat="1" ht="15.75" x14ac:dyDescent="0.25">
      <c r="A97" s="66"/>
      <c r="B97" s="205" t="s">
        <v>200</v>
      </c>
      <c r="C97" s="205"/>
      <c r="D97" s="205"/>
      <c r="E97" s="205"/>
      <c r="F97" s="205"/>
      <c r="G97" s="205"/>
      <c r="H97" s="67"/>
      <c r="I97" s="68">
        <f>SUM(G87:G96)</f>
        <v>0</v>
      </c>
    </row>
    <row r="98" spans="1:9" s="3" customFormat="1" ht="15.75" x14ac:dyDescent="0.25">
      <c r="A98" s="52" t="s">
        <v>469</v>
      </c>
      <c r="B98" s="64" t="s">
        <v>487</v>
      </c>
      <c r="C98" s="56"/>
      <c r="D98" s="65"/>
      <c r="E98" s="65"/>
      <c r="F98" s="56"/>
      <c r="G98" s="56"/>
      <c r="H98" s="56"/>
      <c r="I98" s="57"/>
    </row>
    <row r="99" spans="1:9" s="3" customFormat="1" ht="15.75" x14ac:dyDescent="0.25">
      <c r="A99" s="31" t="s">
        <v>470</v>
      </c>
      <c r="B99" s="41" t="s">
        <v>488</v>
      </c>
      <c r="C99" s="27">
        <v>1</v>
      </c>
      <c r="D99" s="28" t="s">
        <v>7</v>
      </c>
      <c r="E99" s="28"/>
      <c r="F99" s="27"/>
      <c r="G99" s="27">
        <f>F99*E99</f>
        <v>0</v>
      </c>
      <c r="H99" s="27"/>
      <c r="I99" s="29"/>
    </row>
    <row r="100" spans="1:9" s="10" customFormat="1" ht="15.75" x14ac:dyDescent="0.25">
      <c r="A100" s="66"/>
      <c r="B100" s="205" t="s">
        <v>199</v>
      </c>
      <c r="C100" s="205"/>
      <c r="D100" s="205"/>
      <c r="E100" s="205"/>
      <c r="F100" s="205"/>
      <c r="G100" s="205"/>
      <c r="H100" s="67"/>
      <c r="I100" s="68">
        <f>SUM(G99)</f>
        <v>0</v>
      </c>
    </row>
    <row r="101" spans="1:9" s="3" customFormat="1" ht="15.75" x14ac:dyDescent="0.25">
      <c r="A101" s="52" t="s">
        <v>471</v>
      </c>
      <c r="B101" s="64" t="s">
        <v>198</v>
      </c>
      <c r="C101" s="56"/>
      <c r="D101" s="65"/>
      <c r="E101" s="65"/>
      <c r="F101" s="56"/>
      <c r="G101" s="56"/>
      <c r="H101" s="56"/>
      <c r="I101" s="57"/>
    </row>
    <row r="102" spans="1:9" s="3" customFormat="1" ht="15.75" x14ac:dyDescent="0.25">
      <c r="A102" s="31" t="s">
        <v>472</v>
      </c>
      <c r="B102" s="41" t="s">
        <v>197</v>
      </c>
      <c r="C102" s="27">
        <v>1</v>
      </c>
      <c r="D102" s="28" t="s">
        <v>7</v>
      </c>
      <c r="E102" s="27"/>
      <c r="F102" s="27"/>
      <c r="G102" s="27">
        <f>F102*E102</f>
        <v>0</v>
      </c>
      <c r="H102" s="27"/>
      <c r="I102" s="29"/>
    </row>
    <row r="103" spans="1:9" s="3" customFormat="1" ht="15.75" x14ac:dyDescent="0.25">
      <c r="A103" s="31" t="s">
        <v>473</v>
      </c>
      <c r="B103" s="41" t="s">
        <v>196</v>
      </c>
      <c r="C103" s="27">
        <v>2</v>
      </c>
      <c r="D103" s="28" t="s">
        <v>6</v>
      </c>
      <c r="E103" s="27"/>
      <c r="F103" s="27"/>
      <c r="G103" s="27">
        <f>F103*E103</f>
        <v>0</v>
      </c>
      <c r="H103" s="27"/>
      <c r="I103" s="29"/>
    </row>
    <row r="104" spans="1:9" s="3" customFormat="1" ht="15.75" x14ac:dyDescent="0.25">
      <c r="A104" s="31" t="s">
        <v>474</v>
      </c>
      <c r="B104" s="41" t="s">
        <v>195</v>
      </c>
      <c r="C104" s="27">
        <v>2</v>
      </c>
      <c r="D104" s="28" t="s">
        <v>6</v>
      </c>
      <c r="E104" s="27"/>
      <c r="F104" s="27"/>
      <c r="G104" s="27">
        <f>F104*E104</f>
        <v>0</v>
      </c>
      <c r="H104" s="27"/>
      <c r="I104" s="29"/>
    </row>
    <row r="105" spans="1:9" s="3" customFormat="1" ht="15.75" x14ac:dyDescent="0.25">
      <c r="A105" s="31" t="s">
        <v>475</v>
      </c>
      <c r="B105" s="41" t="s">
        <v>187</v>
      </c>
      <c r="C105" s="27">
        <v>1</v>
      </c>
      <c r="D105" s="28" t="s">
        <v>7</v>
      </c>
      <c r="E105" s="27"/>
      <c r="F105" s="27"/>
      <c r="G105" s="27">
        <f>F105*E105</f>
        <v>0</v>
      </c>
      <c r="H105" s="27"/>
      <c r="I105" s="29"/>
    </row>
    <row r="106" spans="1:9" s="10" customFormat="1" ht="15.75" x14ac:dyDescent="0.25">
      <c r="A106" s="66"/>
      <c r="B106" s="205" t="s">
        <v>194</v>
      </c>
      <c r="C106" s="205"/>
      <c r="D106" s="205"/>
      <c r="E106" s="205"/>
      <c r="F106" s="205"/>
      <c r="G106" s="205"/>
      <c r="H106" s="67"/>
      <c r="I106" s="68">
        <f>SUM(G102:G105)</f>
        <v>0</v>
      </c>
    </row>
    <row r="107" spans="1:9" s="3" customFormat="1" ht="15.75" x14ac:dyDescent="0.25">
      <c r="A107" s="52" t="s">
        <v>476</v>
      </c>
      <c r="B107" s="64" t="s">
        <v>193</v>
      </c>
      <c r="C107" s="56"/>
      <c r="D107" s="65"/>
      <c r="E107" s="65"/>
      <c r="F107" s="56"/>
      <c r="G107" s="56"/>
      <c r="H107" s="56"/>
      <c r="I107" s="57"/>
    </row>
    <row r="108" spans="1:9" s="3" customFormat="1" ht="15.75" x14ac:dyDescent="0.25">
      <c r="A108" s="31" t="s">
        <v>477</v>
      </c>
      <c r="B108" s="41" t="s">
        <v>192</v>
      </c>
      <c r="C108" s="27">
        <v>1</v>
      </c>
      <c r="D108" s="28" t="s">
        <v>7</v>
      </c>
      <c r="E108" s="27"/>
      <c r="F108" s="27"/>
      <c r="G108" s="27">
        <f t="shared" ref="G108:G114" si="2">F108*E108</f>
        <v>0</v>
      </c>
      <c r="H108" s="27"/>
      <c r="I108" s="29"/>
    </row>
    <row r="109" spans="1:9" s="3" customFormat="1" ht="15.75" x14ac:dyDescent="0.25">
      <c r="A109" s="31" t="s">
        <v>439</v>
      </c>
      <c r="B109" s="41" t="s">
        <v>440</v>
      </c>
      <c r="C109" s="27">
        <v>1</v>
      </c>
      <c r="D109" s="28" t="s">
        <v>7</v>
      </c>
      <c r="E109" s="27"/>
      <c r="F109" s="27"/>
      <c r="G109" s="27">
        <f t="shared" si="2"/>
        <v>0</v>
      </c>
      <c r="H109" s="27"/>
      <c r="I109" s="29"/>
    </row>
    <row r="110" spans="1:9" s="3" customFormat="1" ht="15.75" x14ac:dyDescent="0.25">
      <c r="A110" s="31" t="s">
        <v>478</v>
      </c>
      <c r="B110" s="41" t="s">
        <v>191</v>
      </c>
      <c r="C110" s="27">
        <v>1</v>
      </c>
      <c r="D110" s="28" t="s">
        <v>6</v>
      </c>
      <c r="E110" s="27"/>
      <c r="F110" s="27"/>
      <c r="G110" s="27">
        <f t="shared" si="2"/>
        <v>0</v>
      </c>
      <c r="H110" s="27"/>
      <c r="I110" s="29"/>
    </row>
    <row r="111" spans="1:9" s="3" customFormat="1" ht="15.75" x14ac:dyDescent="0.25">
      <c r="A111" s="31" t="s">
        <v>479</v>
      </c>
      <c r="B111" s="41" t="s">
        <v>190</v>
      </c>
      <c r="C111" s="27">
        <v>4</v>
      </c>
      <c r="D111" s="28" t="s">
        <v>6</v>
      </c>
      <c r="E111" s="27"/>
      <c r="F111" s="27"/>
      <c r="G111" s="27">
        <f t="shared" si="2"/>
        <v>0</v>
      </c>
      <c r="H111" s="27"/>
      <c r="I111" s="29"/>
    </row>
    <row r="112" spans="1:9" s="3" customFormat="1" ht="15.75" x14ac:dyDescent="0.25">
      <c r="A112" s="31" t="s">
        <v>480</v>
      </c>
      <c r="B112" s="41" t="s">
        <v>189</v>
      </c>
      <c r="C112" s="27">
        <v>4</v>
      </c>
      <c r="D112" s="28" t="s">
        <v>6</v>
      </c>
      <c r="E112" s="27"/>
      <c r="F112" s="27"/>
      <c r="G112" s="27">
        <f t="shared" si="2"/>
        <v>0</v>
      </c>
      <c r="H112" s="27"/>
      <c r="I112" s="29"/>
    </row>
    <row r="113" spans="1:9" s="3" customFormat="1" ht="15.75" x14ac:dyDescent="0.25">
      <c r="A113" s="31" t="s">
        <v>481</v>
      </c>
      <c r="B113" s="41" t="s">
        <v>188</v>
      </c>
      <c r="C113" s="27">
        <v>2</v>
      </c>
      <c r="D113" s="28" t="s">
        <v>6</v>
      </c>
      <c r="E113" s="27"/>
      <c r="F113" s="27"/>
      <c r="G113" s="27">
        <f t="shared" si="2"/>
        <v>0</v>
      </c>
      <c r="H113" s="27"/>
      <c r="I113" s="29"/>
    </row>
    <row r="114" spans="1:9" s="3" customFormat="1" ht="15.75" x14ac:dyDescent="0.25">
      <c r="A114" s="31" t="s">
        <v>482</v>
      </c>
      <c r="B114" s="41" t="s">
        <v>187</v>
      </c>
      <c r="C114" s="27">
        <v>1</v>
      </c>
      <c r="D114" s="28" t="s">
        <v>7</v>
      </c>
      <c r="E114" s="27"/>
      <c r="F114" s="27"/>
      <c r="G114" s="27">
        <f t="shared" si="2"/>
        <v>0</v>
      </c>
      <c r="H114" s="27"/>
      <c r="I114" s="29"/>
    </row>
    <row r="115" spans="1:9" s="10" customFormat="1" ht="15.75" x14ac:dyDescent="0.25">
      <c r="A115" s="66"/>
      <c r="B115" s="205" t="s">
        <v>186</v>
      </c>
      <c r="C115" s="205"/>
      <c r="D115" s="205"/>
      <c r="E115" s="205"/>
      <c r="F115" s="205"/>
      <c r="G115" s="205"/>
      <c r="H115" s="67"/>
      <c r="I115" s="68">
        <f>SUM(G108:G114)</f>
        <v>0</v>
      </c>
    </row>
    <row r="116" spans="1:9" s="3" customFormat="1" ht="15.75" customHeight="1" x14ac:dyDescent="0.25">
      <c r="A116" s="52" t="s">
        <v>483</v>
      </c>
      <c r="B116" s="206" t="s">
        <v>185</v>
      </c>
      <c r="C116" s="206"/>
      <c r="D116" s="206"/>
      <c r="E116" s="206"/>
      <c r="F116" s="206"/>
      <c r="G116" s="206"/>
      <c r="H116" s="206"/>
      <c r="I116" s="207"/>
    </row>
    <row r="117" spans="1:9" s="3" customFormat="1" ht="15.75" x14ac:dyDescent="0.25">
      <c r="A117" s="31" t="s">
        <v>484</v>
      </c>
      <c r="B117" s="41" t="s">
        <v>184</v>
      </c>
      <c r="C117" s="27">
        <v>1</v>
      </c>
      <c r="D117" s="28" t="s">
        <v>7</v>
      </c>
      <c r="E117" s="27"/>
      <c r="F117" s="27"/>
      <c r="G117" s="27">
        <f>F117*E117</f>
        <v>0</v>
      </c>
      <c r="H117" s="27"/>
      <c r="I117" s="29"/>
    </row>
    <row r="118" spans="1:9" s="3" customFormat="1" ht="15.75" x14ac:dyDescent="0.25">
      <c r="A118" s="31" t="s">
        <v>485</v>
      </c>
      <c r="B118" s="41" t="s">
        <v>183</v>
      </c>
      <c r="C118" s="27">
        <v>1</v>
      </c>
      <c r="D118" s="28" t="s">
        <v>7</v>
      </c>
      <c r="E118" s="27"/>
      <c r="F118" s="27"/>
      <c r="G118" s="27">
        <f>F118*E118</f>
        <v>0</v>
      </c>
      <c r="H118" s="27"/>
      <c r="I118" s="29"/>
    </row>
    <row r="119" spans="1:9" s="3" customFormat="1" ht="15.75" x14ac:dyDescent="0.25">
      <c r="A119" s="31" t="s">
        <v>486</v>
      </c>
      <c r="B119" s="41" t="s">
        <v>182</v>
      </c>
      <c r="C119" s="27">
        <v>1</v>
      </c>
      <c r="D119" s="28" t="s">
        <v>7</v>
      </c>
      <c r="E119" s="27"/>
      <c r="F119" s="27"/>
      <c r="G119" s="27">
        <f>F119*E119</f>
        <v>0</v>
      </c>
      <c r="H119" s="27"/>
      <c r="I119" s="29"/>
    </row>
    <row r="120" spans="1:9" s="10" customFormat="1" ht="15.75" x14ac:dyDescent="0.25">
      <c r="A120" s="66"/>
      <c r="B120" s="205" t="s">
        <v>181</v>
      </c>
      <c r="C120" s="205"/>
      <c r="D120" s="205"/>
      <c r="E120" s="205"/>
      <c r="F120" s="205"/>
      <c r="G120" s="205"/>
      <c r="H120" s="67"/>
      <c r="I120" s="68">
        <f>SUM(G117:G119)</f>
        <v>0</v>
      </c>
    </row>
    <row r="121" spans="1:9" s="4" customFormat="1" ht="18.75" x14ac:dyDescent="0.3">
      <c r="A121" s="180" t="s">
        <v>4</v>
      </c>
      <c r="B121" s="181"/>
      <c r="C121" s="181"/>
      <c r="D121" s="181"/>
      <c r="E121" s="181"/>
      <c r="F121" s="181"/>
      <c r="G121" s="32"/>
      <c r="H121" s="32">
        <f>SUM(H13:H120)</f>
        <v>0</v>
      </c>
      <c r="I121" s="69">
        <f>SUM(I13:I120)</f>
        <v>0</v>
      </c>
    </row>
    <row r="122" spans="1:9" s="3" customFormat="1" ht="15.75" x14ac:dyDescent="0.25">
      <c r="A122" s="182" t="s">
        <v>0</v>
      </c>
      <c r="B122" s="183"/>
      <c r="C122" s="183"/>
      <c r="D122" s="183"/>
      <c r="E122" s="183"/>
      <c r="F122" s="183"/>
      <c r="G122" s="34"/>
      <c r="H122" s="34">
        <f>H121*20%</f>
        <v>0</v>
      </c>
      <c r="I122" s="70">
        <f>I121*20%</f>
        <v>0</v>
      </c>
    </row>
    <row r="123" spans="1:9" s="4" customFormat="1" ht="19.5" thickBot="1" x14ac:dyDescent="0.35">
      <c r="A123" s="203" t="s">
        <v>5</v>
      </c>
      <c r="B123" s="204"/>
      <c r="C123" s="204"/>
      <c r="D123" s="204"/>
      <c r="E123" s="204"/>
      <c r="F123" s="204"/>
      <c r="G123" s="71"/>
      <c r="H123" s="71">
        <f>H121+H122</f>
        <v>0</v>
      </c>
      <c r="I123" s="72">
        <f>I121+I122</f>
        <v>0</v>
      </c>
    </row>
    <row r="124" spans="1:9" ht="15.75" thickBot="1" x14ac:dyDescent="0.3">
      <c r="A124" s="200" t="s">
        <v>543</v>
      </c>
      <c r="B124" s="201"/>
      <c r="C124" s="201"/>
      <c r="D124" s="201"/>
      <c r="E124" s="201"/>
      <c r="F124" s="201"/>
      <c r="G124" s="201"/>
      <c r="H124" s="201"/>
      <c r="I124" s="202"/>
    </row>
  </sheetData>
  <mergeCells count="27">
    <mergeCell ref="A2:I2"/>
    <mergeCell ref="A6:I6"/>
    <mergeCell ref="A8:I8"/>
    <mergeCell ref="A121:F121"/>
    <mergeCell ref="B116:I116"/>
    <mergeCell ref="B115:G115"/>
    <mergeCell ref="B120:G120"/>
    <mergeCell ref="B106:G106"/>
    <mergeCell ref="B100:G100"/>
    <mergeCell ref="B97:G97"/>
    <mergeCell ref="B85:G85"/>
    <mergeCell ref="B82:G82"/>
    <mergeCell ref="B69:G69"/>
    <mergeCell ref="B65:G65"/>
    <mergeCell ref="B61:G61"/>
    <mergeCell ref="A3:I3"/>
    <mergeCell ref="A124:I124"/>
    <mergeCell ref="A122:F122"/>
    <mergeCell ref="A123:F123"/>
    <mergeCell ref="C10:G10"/>
    <mergeCell ref="A4:I4"/>
    <mergeCell ref="B44:G44"/>
    <mergeCell ref="B40:G40"/>
    <mergeCell ref="B29:G29"/>
    <mergeCell ref="B26:G26"/>
    <mergeCell ref="B23:G23"/>
    <mergeCell ref="B19:G19"/>
  </mergeCells>
  <printOptions horizontalCentered="1"/>
  <pageMargins left="0.23622047244094491" right="0.23622047244094491" top="1.3385826771653544" bottom="0.74803149606299213" header="0.31496062992125984" footer="0.31496062992125984"/>
  <pageSetup paperSize="9" scale="70" fitToHeight="0" orientation="portrait" r:id="rId1"/>
  <headerFooter>
    <oddHeader>&amp;L&amp;G&amp;R&amp;8&amp;K335A6BBURO AMENAGEMENT 
Siège social - 230 Route des Dolines Village Entreprise Bâtiment B 06560 Valbonne
Showroom - 80 route des lucioles Bat F  06560 Valbonne
TEL : 04 97 21 90 42 
Mail : contact@buro-amenagement.com</oddHeader>
    <oddFooter>&amp;L&amp;K335A6BLOT 1&amp;R&amp;10&amp;P / &amp;N</oddFooter>
  </headerFooter>
  <rowBreaks count="1" manualBreakCount="1">
    <brk id="19" max="7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C5F0-878C-43C5-8D96-861B07259266}">
  <sheetPr>
    <pageSetUpPr fitToPage="1"/>
  </sheetPr>
  <dimension ref="A1:R187"/>
  <sheetViews>
    <sheetView showGridLines="0" view="pageBreakPreview" zoomScale="85" zoomScaleNormal="120" zoomScaleSheetLayoutView="85" zoomScalePageLayoutView="110" workbookViewId="0">
      <selection activeCell="H16" sqref="H16"/>
    </sheetView>
  </sheetViews>
  <sheetFormatPr baseColWidth="10" defaultColWidth="10.85546875" defaultRowHeight="15.75" x14ac:dyDescent="0.25"/>
  <cols>
    <col min="1" max="1" width="11.140625" style="78" customWidth="1"/>
    <col min="2" max="4" width="3.28515625" style="73" customWidth="1"/>
    <col min="5" max="5" width="71.7109375" style="73" customWidth="1"/>
    <col min="6" max="6" width="6.7109375" style="77" customWidth="1"/>
    <col min="7" max="7" width="14.7109375" style="77" customWidth="1"/>
    <col min="8" max="8" width="24.7109375" style="76" customWidth="1"/>
    <col min="9" max="9" width="23.7109375" style="75" customWidth="1"/>
    <col min="10" max="10" width="25.42578125" style="74" customWidth="1"/>
    <col min="11" max="16384" width="10.85546875" style="73"/>
  </cols>
  <sheetData>
    <row r="1" spans="1:18" ht="24.95" customHeight="1" x14ac:dyDescent="0.25">
      <c r="A1" s="233" t="s">
        <v>438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8" ht="44.25" customHeight="1" x14ac:dyDescent="0.25">
      <c r="A2" s="235"/>
      <c r="B2" s="236"/>
      <c r="C2" s="236"/>
      <c r="D2" s="236"/>
      <c r="E2" s="236"/>
      <c r="F2" s="236"/>
      <c r="G2" s="236"/>
      <c r="H2" s="236"/>
      <c r="I2" s="236"/>
      <c r="J2" s="236"/>
    </row>
    <row r="3" spans="1:18" ht="15.75" customHeight="1" x14ac:dyDescent="0.25">
      <c r="A3" s="174"/>
      <c r="B3" s="172"/>
      <c r="C3" s="172"/>
      <c r="D3" s="172"/>
      <c r="E3" s="172"/>
      <c r="F3" s="172"/>
      <c r="G3" s="172"/>
      <c r="H3" s="173"/>
      <c r="I3" s="172"/>
      <c r="J3" s="171"/>
    </row>
    <row r="4" spans="1:18" s="3" customFormat="1" ht="30" customHeight="1" x14ac:dyDescent="0.25">
      <c r="A4" s="190" t="s">
        <v>42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8" s="3" customFormat="1" ht="36" customHeight="1" x14ac:dyDescent="0.25">
      <c r="A5" s="184" t="s">
        <v>546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8" customFormat="1" ht="55.5" customHeight="1" x14ac:dyDescent="0.25">
      <c r="A6" s="251"/>
      <c r="B6" s="252"/>
      <c r="C6" s="252"/>
      <c r="D6" s="252"/>
      <c r="E6" s="252"/>
      <c r="F6" s="252"/>
      <c r="G6" s="252"/>
      <c r="H6" s="252"/>
      <c r="I6" s="252"/>
      <c r="J6" s="252"/>
    </row>
    <row r="7" spans="1:18" s="2" customFormat="1" ht="39.950000000000003" customHeight="1" x14ac:dyDescent="0.3">
      <c r="A7" s="193" t="s">
        <v>42</v>
      </c>
      <c r="B7" s="194"/>
      <c r="C7" s="194"/>
      <c r="D7" s="194"/>
      <c r="E7" s="194"/>
      <c r="F7" s="194"/>
      <c r="G7" s="194"/>
      <c r="H7" s="194"/>
      <c r="I7" s="194"/>
      <c r="J7" s="194"/>
    </row>
    <row r="8" spans="1:18" customFormat="1" ht="15" x14ac:dyDescent="0.25">
      <c r="A8" s="251"/>
      <c r="B8" s="252"/>
      <c r="C8" s="252"/>
      <c r="D8" s="252"/>
      <c r="E8" s="252"/>
      <c r="F8" s="252"/>
      <c r="G8" s="252"/>
      <c r="H8" s="252"/>
      <c r="I8" s="252"/>
      <c r="J8" s="252"/>
    </row>
    <row r="9" spans="1:18" s="4" customFormat="1" ht="40.5" customHeight="1" x14ac:dyDescent="0.3">
      <c r="A9" s="281" t="s">
        <v>413</v>
      </c>
      <c r="B9" s="282"/>
      <c r="C9" s="282"/>
      <c r="D9" s="282"/>
      <c r="E9" s="282"/>
      <c r="F9" s="282"/>
      <c r="G9" s="282"/>
      <c r="H9" s="282"/>
      <c r="I9" s="282"/>
      <c r="J9" s="282"/>
    </row>
    <row r="10" spans="1:18" ht="15.75" customHeight="1" x14ac:dyDescent="0.25">
      <c r="A10" s="237"/>
      <c r="B10" s="237"/>
      <c r="C10" s="237"/>
      <c r="D10" s="237"/>
      <c r="E10" s="138"/>
      <c r="F10" s="238"/>
      <c r="G10" s="238"/>
      <c r="H10" s="238"/>
      <c r="I10" s="239"/>
      <c r="J10" s="240"/>
    </row>
    <row r="11" spans="1:18" s="147" customFormat="1" ht="24.95" customHeight="1" x14ac:dyDescent="0.25">
      <c r="A11" s="241" t="s">
        <v>316</v>
      </c>
      <c r="B11" s="243" t="s">
        <v>315</v>
      </c>
      <c r="C11" s="243"/>
      <c r="D11" s="243"/>
      <c r="E11" s="243"/>
      <c r="F11" s="243" t="s">
        <v>6</v>
      </c>
      <c r="G11" s="245" t="s">
        <v>540</v>
      </c>
      <c r="H11" s="249" t="s">
        <v>542</v>
      </c>
      <c r="I11" s="247" t="s">
        <v>412</v>
      </c>
      <c r="J11" s="247" t="s">
        <v>314</v>
      </c>
      <c r="M11" s="73"/>
      <c r="N11" s="73"/>
      <c r="O11" s="73"/>
      <c r="P11" s="73"/>
      <c r="Q11" s="73"/>
      <c r="R11" s="73"/>
    </row>
    <row r="12" spans="1:18" s="147" customFormat="1" ht="24.95" customHeight="1" x14ac:dyDescent="0.25">
      <c r="A12" s="242"/>
      <c r="B12" s="244"/>
      <c r="C12" s="244"/>
      <c r="D12" s="244"/>
      <c r="E12" s="244"/>
      <c r="F12" s="244"/>
      <c r="G12" s="246"/>
      <c r="H12" s="250"/>
      <c r="I12" s="248"/>
      <c r="J12" s="248"/>
    </row>
    <row r="13" spans="1:18" s="130" customFormat="1" ht="15.75" customHeight="1" x14ac:dyDescent="0.25">
      <c r="A13" s="161" t="s">
        <v>70</v>
      </c>
      <c r="B13" s="221" t="s">
        <v>313</v>
      </c>
      <c r="C13" s="221"/>
      <c r="D13" s="221"/>
      <c r="E13" s="221"/>
      <c r="F13" s="221"/>
      <c r="G13" s="222"/>
      <c r="H13" s="133"/>
      <c r="I13" s="132"/>
      <c r="J13" s="131"/>
    </row>
    <row r="14" spans="1:18" s="130" customFormat="1" x14ac:dyDescent="0.25">
      <c r="A14" s="170"/>
      <c r="B14" s="284"/>
      <c r="C14" s="285"/>
      <c r="D14" s="285"/>
      <c r="E14" s="285"/>
      <c r="F14" s="102"/>
      <c r="G14" s="103"/>
      <c r="H14" s="169"/>
      <c r="I14" s="101"/>
      <c r="J14" s="168"/>
    </row>
    <row r="15" spans="1:18" ht="15" customHeight="1" x14ac:dyDescent="0.25">
      <c r="A15" s="123" t="s">
        <v>489</v>
      </c>
      <c r="B15" s="208" t="s">
        <v>311</v>
      </c>
      <c r="C15" s="209"/>
      <c r="D15" s="210"/>
      <c r="E15" s="210"/>
      <c r="F15" s="122"/>
      <c r="G15" s="121"/>
      <c r="H15" s="120"/>
      <c r="I15" s="119"/>
      <c r="J15" s="118"/>
    </row>
    <row r="16" spans="1:18" x14ac:dyDescent="0.25">
      <c r="A16" s="123"/>
      <c r="B16" s="167"/>
      <c r="C16" s="226" t="s">
        <v>411</v>
      </c>
      <c r="D16" s="283"/>
      <c r="E16" s="283"/>
      <c r="F16" s="122" t="s">
        <v>174</v>
      </c>
      <c r="G16" s="121">
        <v>1</v>
      </c>
      <c r="H16" s="166"/>
      <c r="I16" s="112"/>
      <c r="J16" s="118">
        <f>H16*I16</f>
        <v>0</v>
      </c>
      <c r="M16" s="165"/>
    </row>
    <row r="17" spans="1:13" ht="15" customHeight="1" x14ac:dyDescent="0.25">
      <c r="A17" s="109"/>
      <c r="B17" s="108"/>
      <c r="F17" s="86"/>
      <c r="G17" s="107"/>
      <c r="H17" s="73"/>
      <c r="I17" s="106" t="s">
        <v>323</v>
      </c>
      <c r="J17" s="105">
        <f>J16</f>
        <v>0</v>
      </c>
    </row>
    <row r="18" spans="1:13" ht="15" customHeight="1" x14ac:dyDescent="0.25">
      <c r="A18" s="123" t="s">
        <v>490</v>
      </c>
      <c r="B18" s="208" t="s">
        <v>309</v>
      </c>
      <c r="C18" s="209"/>
      <c r="D18" s="210"/>
      <c r="E18" s="210"/>
      <c r="F18" s="122"/>
      <c r="G18" s="121"/>
      <c r="H18" s="120"/>
      <c r="I18" s="119"/>
      <c r="J18" s="118"/>
    </row>
    <row r="19" spans="1:13" x14ac:dyDescent="0.25">
      <c r="A19" s="123"/>
      <c r="B19" s="167"/>
      <c r="C19" s="226" t="s">
        <v>410</v>
      </c>
      <c r="D19" s="283"/>
      <c r="E19" s="283"/>
      <c r="F19" s="122" t="s">
        <v>174</v>
      </c>
      <c r="G19" s="121">
        <v>1</v>
      </c>
      <c r="H19" s="166"/>
      <c r="I19" s="112"/>
      <c r="J19" s="118">
        <f>H19*I19</f>
        <v>0</v>
      </c>
      <c r="M19" s="165"/>
    </row>
    <row r="20" spans="1:13" ht="15" customHeight="1" x14ac:dyDescent="0.25">
      <c r="A20" s="109"/>
      <c r="B20" s="108"/>
      <c r="F20" s="86"/>
      <c r="G20" s="107"/>
      <c r="H20" s="73"/>
      <c r="I20" s="106" t="s">
        <v>323</v>
      </c>
      <c r="J20" s="105">
        <f>J19</f>
        <v>0</v>
      </c>
    </row>
    <row r="21" spans="1:13" s="130" customFormat="1" ht="15.75" customHeight="1" x14ac:dyDescent="0.25">
      <c r="A21" s="142"/>
      <c r="B21" s="141"/>
      <c r="C21" s="138"/>
      <c r="D21" s="138"/>
      <c r="E21" s="138"/>
      <c r="F21" s="140"/>
      <c r="G21" s="139"/>
      <c r="H21" s="138"/>
      <c r="I21" s="137"/>
      <c r="J21" s="136"/>
    </row>
    <row r="22" spans="1:13" s="92" customFormat="1" ht="50.1" customHeight="1" x14ac:dyDescent="0.25">
      <c r="A22" s="213" t="s">
        <v>308</v>
      </c>
      <c r="B22" s="214"/>
      <c r="C22" s="214"/>
      <c r="D22" s="214"/>
      <c r="E22" s="214"/>
      <c r="F22" s="214"/>
      <c r="G22" s="215"/>
      <c r="H22" s="99"/>
      <c r="I22" s="98"/>
      <c r="J22" s="97">
        <f>J17+J20</f>
        <v>0</v>
      </c>
      <c r="K22" s="86"/>
    </row>
    <row r="23" spans="1:13" s="92" customFormat="1" x14ac:dyDescent="0.25">
      <c r="A23" s="164"/>
      <c r="B23" s="286"/>
      <c r="C23" s="287"/>
      <c r="D23" s="287"/>
      <c r="E23" s="287"/>
      <c r="F23" s="163"/>
      <c r="G23" s="162"/>
      <c r="H23" s="102"/>
      <c r="I23" s="101"/>
      <c r="J23" s="100"/>
      <c r="K23" s="86"/>
    </row>
    <row r="24" spans="1:13" s="130" customFormat="1" ht="15.75" customHeight="1" x14ac:dyDescent="0.25">
      <c r="A24" s="161" t="s">
        <v>71</v>
      </c>
      <c r="B24" s="221" t="s">
        <v>307</v>
      </c>
      <c r="C24" s="221"/>
      <c r="D24" s="221"/>
      <c r="E24" s="221"/>
      <c r="F24" s="221"/>
      <c r="G24" s="222"/>
      <c r="H24" s="133"/>
      <c r="I24" s="132"/>
      <c r="J24" s="131"/>
    </row>
    <row r="25" spans="1:13" ht="15.75" customHeight="1" x14ac:dyDescent="0.25">
      <c r="A25" s="129"/>
      <c r="B25" s="211"/>
      <c r="C25" s="212"/>
      <c r="D25" s="212"/>
      <c r="E25" s="212"/>
      <c r="F25" s="128"/>
      <c r="G25" s="127"/>
      <c r="H25" s="126"/>
      <c r="I25" s="125"/>
      <c r="J25" s="124"/>
    </row>
    <row r="26" spans="1:13" ht="15.75" customHeight="1" x14ac:dyDescent="0.25">
      <c r="A26" s="129"/>
      <c r="B26" s="211"/>
      <c r="C26" s="212"/>
      <c r="D26" s="212"/>
      <c r="E26" s="212"/>
      <c r="F26" s="128"/>
      <c r="G26" s="127"/>
      <c r="H26" s="126"/>
      <c r="I26" s="125"/>
      <c r="J26" s="124"/>
    </row>
    <row r="27" spans="1:13" ht="15" customHeight="1" x14ac:dyDescent="0.25">
      <c r="A27" s="123" t="s">
        <v>491</v>
      </c>
      <c r="B27" s="208" t="s">
        <v>306</v>
      </c>
      <c r="C27" s="209"/>
      <c r="D27" s="210"/>
      <c r="E27" s="210"/>
      <c r="F27" s="122"/>
      <c r="G27" s="121"/>
      <c r="H27" s="120"/>
      <c r="I27" s="119"/>
      <c r="J27" s="118"/>
    </row>
    <row r="28" spans="1:13" s="110" customFormat="1" x14ac:dyDescent="0.25">
      <c r="A28" s="123"/>
      <c r="B28" s="135"/>
      <c r="C28" s="219" t="s">
        <v>409</v>
      </c>
      <c r="D28" s="219"/>
      <c r="E28" s="220"/>
      <c r="F28" s="122" t="s">
        <v>174</v>
      </c>
      <c r="G28" s="121">
        <v>1</v>
      </c>
      <c r="H28" s="166"/>
      <c r="I28" s="112"/>
      <c r="J28" s="118">
        <f>H28*I28</f>
        <v>0</v>
      </c>
    </row>
    <row r="29" spans="1:13" ht="15" customHeight="1" x14ac:dyDescent="0.25">
      <c r="A29" s="109"/>
      <c r="B29" s="108"/>
      <c r="F29" s="86"/>
      <c r="G29" s="107"/>
      <c r="H29" s="86"/>
      <c r="I29" s="106" t="s">
        <v>323</v>
      </c>
      <c r="J29" s="105">
        <f>J28</f>
        <v>0</v>
      </c>
      <c r="L29" s="110"/>
    </row>
    <row r="30" spans="1:13" s="130" customFormat="1" ht="15.75" customHeight="1" x14ac:dyDescent="0.25">
      <c r="A30" s="142"/>
      <c r="B30" s="141"/>
      <c r="C30" s="138"/>
      <c r="D30" s="138"/>
      <c r="E30" s="138"/>
      <c r="F30" s="140"/>
      <c r="G30" s="139"/>
      <c r="H30" s="140"/>
      <c r="I30" s="137"/>
      <c r="J30" s="136"/>
      <c r="L30" s="73"/>
    </row>
    <row r="31" spans="1:13" ht="15" customHeight="1" x14ac:dyDescent="0.25">
      <c r="A31" s="123" t="s">
        <v>492</v>
      </c>
      <c r="B31" s="208" t="s">
        <v>305</v>
      </c>
      <c r="C31" s="209"/>
      <c r="D31" s="210"/>
      <c r="E31" s="210"/>
      <c r="F31" s="122"/>
      <c r="G31" s="121"/>
      <c r="H31" s="166"/>
      <c r="I31" s="119"/>
      <c r="J31" s="118"/>
      <c r="L31" s="130"/>
    </row>
    <row r="32" spans="1:13" s="110" customFormat="1" ht="15" customHeight="1" x14ac:dyDescent="0.25">
      <c r="A32" s="123" t="s">
        <v>493</v>
      </c>
      <c r="B32" s="135"/>
      <c r="C32" s="227" t="s">
        <v>408</v>
      </c>
      <c r="D32" s="227"/>
      <c r="E32" s="228"/>
      <c r="F32" s="122"/>
      <c r="G32" s="121"/>
      <c r="H32" s="166"/>
      <c r="I32" s="122"/>
      <c r="J32" s="118"/>
      <c r="K32" s="73"/>
    </row>
    <row r="33" spans="1:12" s="110" customFormat="1" x14ac:dyDescent="0.25">
      <c r="A33" s="123"/>
      <c r="B33" s="135"/>
      <c r="C33" s="219" t="s">
        <v>407</v>
      </c>
      <c r="D33" s="219"/>
      <c r="E33" s="220"/>
      <c r="F33" s="122" t="s">
        <v>174</v>
      </c>
      <c r="G33" s="114">
        <v>2</v>
      </c>
      <c r="H33" s="166"/>
      <c r="I33" s="112"/>
      <c r="J33" s="118">
        <f>H33*I33</f>
        <v>0</v>
      </c>
    </row>
    <row r="34" spans="1:12" s="110" customFormat="1" x14ac:dyDescent="0.25">
      <c r="A34" s="123"/>
      <c r="B34" s="135"/>
      <c r="C34" s="219" t="s">
        <v>406</v>
      </c>
      <c r="D34" s="219"/>
      <c r="E34" s="220"/>
      <c r="F34" s="122" t="s">
        <v>115</v>
      </c>
      <c r="G34" s="114">
        <v>4</v>
      </c>
      <c r="H34" s="166"/>
      <c r="I34" s="112"/>
      <c r="J34" s="118">
        <f t="shared" ref="J34:J36" si="0">H34*I34</f>
        <v>0</v>
      </c>
    </row>
    <row r="35" spans="1:12" s="110" customFormat="1" x14ac:dyDescent="0.25">
      <c r="A35" s="123"/>
      <c r="B35" s="135"/>
      <c r="C35" s="219" t="s">
        <v>405</v>
      </c>
      <c r="D35" s="219"/>
      <c r="E35" s="220"/>
      <c r="F35" s="122" t="s">
        <v>115</v>
      </c>
      <c r="G35" s="114">
        <v>8</v>
      </c>
      <c r="H35" s="166"/>
      <c r="I35" s="112"/>
      <c r="J35" s="118">
        <f t="shared" si="0"/>
        <v>0</v>
      </c>
    </row>
    <row r="36" spans="1:12" s="110" customFormat="1" x14ac:dyDescent="0.25">
      <c r="A36" s="123"/>
      <c r="B36" s="135"/>
      <c r="C36" s="219" t="s">
        <v>404</v>
      </c>
      <c r="D36" s="219"/>
      <c r="E36" s="220"/>
      <c r="F36" s="122" t="s">
        <v>115</v>
      </c>
      <c r="G36" s="114">
        <v>51</v>
      </c>
      <c r="H36" s="166"/>
      <c r="I36" s="112"/>
      <c r="J36" s="118">
        <f t="shared" si="0"/>
        <v>0</v>
      </c>
    </row>
    <row r="37" spans="1:12" s="130" customFormat="1" ht="15.75" customHeight="1" x14ac:dyDescent="0.25">
      <c r="A37" s="142"/>
      <c r="B37" s="141"/>
      <c r="C37" s="138"/>
      <c r="D37" s="138"/>
      <c r="E37" s="138"/>
      <c r="F37" s="140"/>
      <c r="G37" s="149"/>
      <c r="H37" s="176"/>
      <c r="I37" s="75"/>
      <c r="J37" s="159"/>
    </row>
    <row r="38" spans="1:12" s="110" customFormat="1" ht="15" customHeight="1" x14ac:dyDescent="0.25">
      <c r="A38" s="123" t="s">
        <v>494</v>
      </c>
      <c r="B38" s="135"/>
      <c r="C38" s="227" t="s">
        <v>403</v>
      </c>
      <c r="D38" s="227"/>
      <c r="E38" s="228"/>
      <c r="F38" s="122"/>
      <c r="G38" s="114"/>
      <c r="H38" s="175"/>
      <c r="I38" s="115"/>
      <c r="J38" s="111"/>
      <c r="K38" s="73"/>
      <c r="L38" s="73"/>
    </row>
    <row r="39" spans="1:12" s="110" customFormat="1" x14ac:dyDescent="0.25">
      <c r="A39" s="123"/>
      <c r="B39" s="135"/>
      <c r="C39" s="225" t="s">
        <v>402</v>
      </c>
      <c r="D39" s="225"/>
      <c r="E39" s="226"/>
      <c r="F39" s="122" t="s">
        <v>115</v>
      </c>
      <c r="G39" s="114">
        <v>14</v>
      </c>
      <c r="H39" s="175"/>
      <c r="I39" s="112"/>
      <c r="J39" s="111">
        <f>H39*I39</f>
        <v>0</v>
      </c>
      <c r="K39" s="73"/>
      <c r="L39" s="73"/>
    </row>
    <row r="40" spans="1:12" s="130" customFormat="1" ht="15.75" customHeight="1" x14ac:dyDescent="0.25">
      <c r="A40" s="142"/>
      <c r="B40" s="141"/>
      <c r="C40" s="138"/>
      <c r="D40" s="138"/>
      <c r="E40" s="138"/>
      <c r="F40" s="140"/>
      <c r="G40" s="149"/>
      <c r="H40" s="176"/>
      <c r="I40" s="75"/>
      <c r="J40" s="159"/>
    </row>
    <row r="41" spans="1:12" s="110" customFormat="1" ht="15" customHeight="1" x14ac:dyDescent="0.25">
      <c r="A41" s="123" t="s">
        <v>495</v>
      </c>
      <c r="B41" s="135"/>
      <c r="C41" s="227" t="s">
        <v>401</v>
      </c>
      <c r="D41" s="227"/>
      <c r="E41" s="228"/>
      <c r="F41" s="122"/>
      <c r="G41" s="114"/>
      <c r="H41" s="175"/>
      <c r="I41" s="115"/>
      <c r="J41" s="111"/>
      <c r="K41" s="73"/>
    </row>
    <row r="42" spans="1:12" s="110" customFormat="1" x14ac:dyDescent="0.25">
      <c r="A42" s="123"/>
      <c r="B42" s="135"/>
      <c r="C42" s="225" t="s">
        <v>400</v>
      </c>
      <c r="D42" s="225"/>
      <c r="E42" s="226"/>
      <c r="F42" s="122" t="s">
        <v>119</v>
      </c>
      <c r="G42" s="114">
        <v>4</v>
      </c>
      <c r="H42" s="175"/>
      <c r="I42" s="112"/>
      <c r="J42" s="111">
        <f>H42*I42</f>
        <v>0</v>
      </c>
    </row>
    <row r="43" spans="1:12" s="110" customFormat="1" x14ac:dyDescent="0.25">
      <c r="A43" s="123"/>
      <c r="B43" s="135"/>
      <c r="C43" s="225" t="s">
        <v>399</v>
      </c>
      <c r="D43" s="225"/>
      <c r="E43" s="226"/>
      <c r="F43" s="122" t="s">
        <v>119</v>
      </c>
      <c r="G43" s="114">
        <v>4</v>
      </c>
      <c r="H43" s="175"/>
      <c r="I43" s="112"/>
      <c r="J43" s="111">
        <f t="shared" ref="J43:J44" si="1">H43*I43</f>
        <v>0</v>
      </c>
    </row>
    <row r="44" spans="1:12" s="110" customFormat="1" x14ac:dyDescent="0.25">
      <c r="A44" s="123"/>
      <c r="B44" s="135"/>
      <c r="C44" s="225" t="s">
        <v>398</v>
      </c>
      <c r="D44" s="225"/>
      <c r="E44" s="226"/>
      <c r="F44" s="122" t="s">
        <v>119</v>
      </c>
      <c r="G44" s="114">
        <v>4</v>
      </c>
      <c r="H44" s="175"/>
      <c r="I44" s="112"/>
      <c r="J44" s="111">
        <f t="shared" si="1"/>
        <v>0</v>
      </c>
    </row>
    <row r="45" spans="1:12" s="130" customFormat="1" ht="15.75" customHeight="1" x14ac:dyDescent="0.25">
      <c r="A45" s="142"/>
      <c r="B45" s="141"/>
      <c r="C45" s="138"/>
      <c r="D45" s="138"/>
      <c r="E45" s="138"/>
      <c r="F45" s="140"/>
      <c r="G45" s="149"/>
      <c r="H45" s="160"/>
      <c r="I45" s="75"/>
      <c r="J45" s="159"/>
    </row>
    <row r="46" spans="1:12" s="110" customFormat="1" ht="15" customHeight="1" x14ac:dyDescent="0.25">
      <c r="A46" s="123" t="s">
        <v>496</v>
      </c>
      <c r="B46" s="135"/>
      <c r="C46" s="227" t="s">
        <v>397</v>
      </c>
      <c r="D46" s="227"/>
      <c r="E46" s="228"/>
      <c r="F46" s="122"/>
      <c r="G46" s="114"/>
      <c r="H46" s="175"/>
      <c r="I46" s="115"/>
      <c r="J46" s="111"/>
      <c r="K46" s="73"/>
    </row>
    <row r="47" spans="1:12" s="110" customFormat="1" x14ac:dyDescent="0.25">
      <c r="A47" s="123"/>
      <c r="B47" s="135"/>
      <c r="C47" s="219" t="s">
        <v>396</v>
      </c>
      <c r="D47" s="219"/>
      <c r="E47" s="220"/>
      <c r="F47" s="122" t="s">
        <v>119</v>
      </c>
      <c r="G47" s="114">
        <v>1</v>
      </c>
      <c r="H47" s="166"/>
      <c r="I47" s="112"/>
      <c r="J47" s="118">
        <f>H47*I47</f>
        <v>0</v>
      </c>
    </row>
    <row r="48" spans="1:12" s="110" customFormat="1" x14ac:dyDescent="0.25">
      <c r="A48" s="123"/>
      <c r="B48" s="135"/>
      <c r="C48" s="219" t="s">
        <v>395</v>
      </c>
      <c r="D48" s="219"/>
      <c r="E48" s="220"/>
      <c r="F48" s="122" t="s">
        <v>119</v>
      </c>
      <c r="G48" s="114">
        <v>1</v>
      </c>
      <c r="H48" s="166"/>
      <c r="I48" s="112"/>
      <c r="J48" s="118">
        <f>H48*I48</f>
        <v>0</v>
      </c>
    </row>
    <row r="49" spans="1:13" s="130" customFormat="1" ht="15.75" customHeight="1" x14ac:dyDescent="0.25">
      <c r="A49" s="142"/>
      <c r="B49" s="141"/>
      <c r="C49" s="138"/>
      <c r="D49" s="138"/>
      <c r="E49" s="138"/>
      <c r="F49" s="140"/>
      <c r="G49" s="149"/>
      <c r="H49" s="176"/>
      <c r="I49" s="75"/>
      <c r="J49" s="159"/>
    </row>
    <row r="50" spans="1:13" s="110" customFormat="1" ht="15" customHeight="1" x14ac:dyDescent="0.25">
      <c r="A50" s="123" t="s">
        <v>497</v>
      </c>
      <c r="B50" s="155"/>
      <c r="C50" s="229" t="s">
        <v>394</v>
      </c>
      <c r="D50" s="229"/>
      <c r="E50" s="230"/>
      <c r="F50" s="157"/>
      <c r="G50" s="158"/>
      <c r="H50" s="177"/>
      <c r="I50" s="157"/>
      <c r="J50" s="151"/>
      <c r="K50" s="73"/>
    </row>
    <row r="51" spans="1:13" s="110" customFormat="1" ht="15.75" customHeight="1" x14ac:dyDescent="0.25">
      <c r="A51" s="156"/>
      <c r="B51" s="155"/>
      <c r="C51" s="231" t="s">
        <v>393</v>
      </c>
      <c r="D51" s="231"/>
      <c r="E51" s="232"/>
      <c r="F51" s="154" t="s">
        <v>119</v>
      </c>
      <c r="G51" s="153">
        <v>2</v>
      </c>
      <c r="H51" s="177"/>
      <c r="I51" s="152"/>
      <c r="J51" s="151">
        <f>H51*I51</f>
        <v>0</v>
      </c>
    </row>
    <row r="52" spans="1:13" s="110" customFormat="1" ht="15.75" customHeight="1" x14ac:dyDescent="0.25">
      <c r="A52" s="156"/>
      <c r="B52" s="155"/>
      <c r="C52" s="231" t="s">
        <v>392</v>
      </c>
      <c r="D52" s="231"/>
      <c r="E52" s="232"/>
      <c r="F52" s="154" t="s">
        <v>119</v>
      </c>
      <c r="G52" s="153">
        <v>1</v>
      </c>
      <c r="H52" s="177"/>
      <c r="I52" s="152"/>
      <c r="J52" s="151">
        <f>H52*I52</f>
        <v>0</v>
      </c>
    </row>
    <row r="53" spans="1:13" s="110" customFormat="1" ht="15.75" customHeight="1" x14ac:dyDescent="0.25">
      <c r="A53" s="156"/>
      <c r="B53" s="155"/>
      <c r="C53" s="231" t="s">
        <v>391</v>
      </c>
      <c r="D53" s="231"/>
      <c r="E53" s="232"/>
      <c r="F53" s="154" t="s">
        <v>119</v>
      </c>
      <c r="G53" s="153">
        <v>1</v>
      </c>
      <c r="H53" s="177"/>
      <c r="I53" s="152"/>
      <c r="J53" s="151">
        <f>H53*I53</f>
        <v>0</v>
      </c>
    </row>
    <row r="54" spans="1:13" ht="15" customHeight="1" x14ac:dyDescent="0.25">
      <c r="A54" s="109"/>
      <c r="B54" s="108"/>
      <c r="F54" s="86"/>
      <c r="G54" s="107"/>
      <c r="H54" s="73"/>
      <c r="I54" s="106" t="s">
        <v>323</v>
      </c>
      <c r="J54" s="105">
        <f>SUM(J33:J36,J39,J42:J44,J47:J48,J51:J53)</f>
        <v>0</v>
      </c>
    </row>
    <row r="55" spans="1:13" s="130" customFormat="1" ht="15.75" customHeight="1" x14ac:dyDescent="0.25">
      <c r="A55" s="142"/>
      <c r="B55" s="141"/>
      <c r="C55" s="138"/>
      <c r="D55" s="138"/>
      <c r="E55" s="138"/>
      <c r="F55" s="140"/>
      <c r="G55" s="139"/>
      <c r="H55" s="138"/>
      <c r="I55" s="137"/>
      <c r="J55" s="136"/>
    </row>
    <row r="56" spans="1:13" s="92" customFormat="1" ht="50.1" customHeight="1" x14ac:dyDescent="0.25">
      <c r="A56" s="213" t="s">
        <v>304</v>
      </c>
      <c r="B56" s="214"/>
      <c r="C56" s="214"/>
      <c r="D56" s="214"/>
      <c r="E56" s="214"/>
      <c r="F56" s="214"/>
      <c r="G56" s="215"/>
      <c r="H56" s="99"/>
      <c r="I56" s="98"/>
      <c r="J56" s="97">
        <f>J29+J54</f>
        <v>0</v>
      </c>
      <c r="K56" s="86"/>
    </row>
    <row r="57" spans="1:13" s="92" customFormat="1" x14ac:dyDescent="0.25">
      <c r="A57" s="96"/>
      <c r="B57" s="218"/>
      <c r="C57" s="218"/>
      <c r="D57" s="218"/>
      <c r="E57" s="218"/>
      <c r="F57" s="95"/>
      <c r="G57" s="95"/>
      <c r="H57" s="95"/>
      <c r="I57" s="94"/>
      <c r="J57" s="93"/>
      <c r="K57" s="86"/>
      <c r="L57" s="73"/>
      <c r="M57" s="73"/>
    </row>
    <row r="58" spans="1:13" s="130" customFormat="1" ht="15.75" customHeight="1" x14ac:dyDescent="0.25">
      <c r="A58" s="150" t="s">
        <v>72</v>
      </c>
      <c r="B58" s="221" t="s">
        <v>303</v>
      </c>
      <c r="C58" s="221"/>
      <c r="D58" s="221"/>
      <c r="E58" s="221"/>
      <c r="F58" s="221"/>
      <c r="G58" s="222"/>
      <c r="H58" s="133"/>
      <c r="I58" s="132"/>
      <c r="J58" s="131"/>
    </row>
    <row r="59" spans="1:13" ht="15.75" customHeight="1" x14ac:dyDescent="0.25">
      <c r="A59" s="129"/>
      <c r="B59" s="211"/>
      <c r="C59" s="212"/>
      <c r="D59" s="212"/>
      <c r="E59" s="212"/>
      <c r="F59" s="128"/>
      <c r="G59" s="127"/>
      <c r="H59" s="126"/>
      <c r="I59" s="125"/>
      <c r="J59" s="124"/>
    </row>
    <row r="60" spans="1:13" ht="33" customHeight="1" x14ac:dyDescent="0.25">
      <c r="A60" s="123" t="s">
        <v>498</v>
      </c>
      <c r="B60" s="208" t="s">
        <v>302</v>
      </c>
      <c r="C60" s="209"/>
      <c r="D60" s="210"/>
      <c r="E60" s="210"/>
      <c r="F60" s="122"/>
      <c r="G60" s="121"/>
      <c r="H60" s="120"/>
      <c r="I60" s="119"/>
      <c r="J60" s="118"/>
    </row>
    <row r="61" spans="1:13" s="110" customFormat="1" x14ac:dyDescent="0.25">
      <c r="A61" s="123" t="s">
        <v>499</v>
      </c>
      <c r="B61" s="116"/>
      <c r="C61" s="216" t="s">
        <v>390</v>
      </c>
      <c r="D61" s="216"/>
      <c r="E61" s="217"/>
      <c r="F61" s="115"/>
      <c r="G61" s="114"/>
      <c r="H61" s="113"/>
      <c r="I61" s="112"/>
      <c r="J61" s="111"/>
      <c r="K61" s="73"/>
    </row>
    <row r="62" spans="1:13" s="110" customFormat="1" ht="33" customHeight="1" x14ac:dyDescent="0.25">
      <c r="A62" s="123"/>
      <c r="B62" s="135"/>
      <c r="C62" s="225" t="s">
        <v>389</v>
      </c>
      <c r="D62" s="225"/>
      <c r="E62" s="226"/>
      <c r="F62" s="122" t="s">
        <v>174</v>
      </c>
      <c r="G62" s="121">
        <v>2</v>
      </c>
      <c r="H62" s="166"/>
      <c r="I62" s="112"/>
      <c r="J62" s="118">
        <f>H62*I62</f>
        <v>0</v>
      </c>
    </row>
    <row r="63" spans="1:13" ht="15.75" customHeight="1" x14ac:dyDescent="0.25">
      <c r="A63" s="129"/>
      <c r="B63" s="211"/>
      <c r="C63" s="212"/>
      <c r="D63" s="212"/>
      <c r="E63" s="212"/>
      <c r="F63" s="128"/>
      <c r="G63" s="127"/>
      <c r="H63" s="126"/>
      <c r="I63" s="144"/>
      <c r="J63" s="124"/>
    </row>
    <row r="64" spans="1:13" s="110" customFormat="1" ht="15" customHeight="1" x14ac:dyDescent="0.25">
      <c r="A64" s="123" t="s">
        <v>500</v>
      </c>
      <c r="B64" s="116"/>
      <c r="C64" s="216" t="s">
        <v>388</v>
      </c>
      <c r="D64" s="216"/>
      <c r="E64" s="217"/>
      <c r="F64" s="115"/>
      <c r="G64" s="114"/>
      <c r="H64" s="175"/>
      <c r="I64" s="112"/>
      <c r="J64" s="111"/>
      <c r="K64" s="73"/>
    </row>
    <row r="65" spans="1:12" s="110" customFormat="1" ht="30" customHeight="1" x14ac:dyDescent="0.25">
      <c r="A65" s="123"/>
      <c r="B65" s="135"/>
      <c r="C65" s="225" t="s">
        <v>387</v>
      </c>
      <c r="D65" s="225"/>
      <c r="E65" s="226"/>
      <c r="F65" s="122" t="s">
        <v>174</v>
      </c>
      <c r="G65" s="121">
        <v>1</v>
      </c>
      <c r="H65" s="166"/>
      <c r="I65" s="112"/>
      <c r="J65" s="118">
        <f>H65*I65</f>
        <v>0</v>
      </c>
      <c r="K65" s="73"/>
      <c r="L65" s="73"/>
    </row>
    <row r="66" spans="1:12" ht="15.75" customHeight="1" x14ac:dyDescent="0.25">
      <c r="A66" s="129"/>
      <c r="B66" s="223"/>
      <c r="C66" s="224"/>
      <c r="D66" s="224"/>
      <c r="E66" s="224"/>
      <c r="F66" s="147"/>
      <c r="G66" s="146"/>
      <c r="H66" s="147"/>
      <c r="I66" s="144"/>
      <c r="J66" s="143"/>
    </row>
    <row r="67" spans="1:12" s="110" customFormat="1" ht="15" customHeight="1" x14ac:dyDescent="0.25">
      <c r="A67" s="123" t="s">
        <v>501</v>
      </c>
      <c r="B67" s="116"/>
      <c r="C67" s="216" t="s">
        <v>386</v>
      </c>
      <c r="D67" s="216"/>
      <c r="E67" s="217"/>
      <c r="F67" s="115"/>
      <c r="G67" s="114"/>
      <c r="H67" s="175"/>
      <c r="I67" s="112"/>
      <c r="J67" s="111"/>
      <c r="K67" s="73"/>
    </row>
    <row r="68" spans="1:12" s="110" customFormat="1" ht="15" customHeight="1" x14ac:dyDescent="0.25">
      <c r="A68" s="123"/>
      <c r="B68" s="135"/>
      <c r="C68" s="225" t="s">
        <v>385</v>
      </c>
      <c r="D68" s="225"/>
      <c r="E68" s="226"/>
      <c r="F68" s="122" t="s">
        <v>115</v>
      </c>
      <c r="G68" s="121">
        <v>30</v>
      </c>
      <c r="H68" s="166"/>
      <c r="I68" s="112"/>
      <c r="J68" s="118">
        <f>H68*I68</f>
        <v>0</v>
      </c>
      <c r="K68" s="73"/>
      <c r="L68" s="73"/>
    </row>
    <row r="69" spans="1:12" ht="15.75" customHeight="1" x14ac:dyDescent="0.25">
      <c r="A69" s="129"/>
      <c r="B69" s="223"/>
      <c r="C69" s="224"/>
      <c r="D69" s="224"/>
      <c r="E69" s="224"/>
      <c r="F69" s="147"/>
      <c r="G69" s="146"/>
      <c r="H69" s="147"/>
      <c r="I69" s="144"/>
      <c r="J69" s="143"/>
    </row>
    <row r="70" spans="1:12" s="110" customFormat="1" ht="33" customHeight="1" x14ac:dyDescent="0.25">
      <c r="A70" s="123" t="s">
        <v>502</v>
      </c>
      <c r="B70" s="116"/>
      <c r="C70" s="216" t="s">
        <v>384</v>
      </c>
      <c r="D70" s="216"/>
      <c r="E70" s="217"/>
      <c r="F70" s="115"/>
      <c r="G70" s="114"/>
      <c r="H70" s="175"/>
      <c r="I70" s="112"/>
      <c r="J70" s="111"/>
      <c r="K70" s="73"/>
    </row>
    <row r="71" spans="1:12" s="110" customFormat="1" ht="15" customHeight="1" x14ac:dyDescent="0.25">
      <c r="A71" s="123"/>
      <c r="B71" s="116"/>
      <c r="C71" s="219" t="s">
        <v>383</v>
      </c>
      <c r="D71" s="219"/>
      <c r="E71" s="220"/>
      <c r="F71" s="115" t="s">
        <v>119</v>
      </c>
      <c r="G71" s="114">
        <v>12</v>
      </c>
      <c r="H71" s="175"/>
      <c r="I71" s="112"/>
      <c r="J71" s="111">
        <f>H71*I71</f>
        <v>0</v>
      </c>
    </row>
    <row r="72" spans="1:12" ht="15.75" customHeight="1" x14ac:dyDescent="0.25">
      <c r="A72" s="129"/>
      <c r="B72" s="223"/>
      <c r="C72" s="224"/>
      <c r="D72" s="224"/>
      <c r="E72" s="224"/>
      <c r="F72" s="147"/>
      <c r="G72" s="146"/>
      <c r="H72" s="147"/>
      <c r="I72" s="144"/>
      <c r="J72" s="143"/>
    </row>
    <row r="73" spans="1:12" s="110" customFormat="1" ht="15" customHeight="1" x14ac:dyDescent="0.25">
      <c r="A73" s="123" t="s">
        <v>503</v>
      </c>
      <c r="B73" s="116"/>
      <c r="C73" s="216" t="s">
        <v>382</v>
      </c>
      <c r="D73" s="216"/>
      <c r="E73" s="217"/>
      <c r="F73" s="115"/>
      <c r="G73" s="114"/>
      <c r="H73" s="175"/>
      <c r="I73" s="112"/>
      <c r="J73" s="111"/>
      <c r="K73" s="73"/>
    </row>
    <row r="74" spans="1:12" s="110" customFormat="1" ht="15" customHeight="1" x14ac:dyDescent="0.25">
      <c r="A74" s="123"/>
      <c r="B74" s="116"/>
      <c r="C74" s="219" t="s">
        <v>381</v>
      </c>
      <c r="D74" s="219"/>
      <c r="E74" s="220"/>
      <c r="F74" s="115" t="s">
        <v>119</v>
      </c>
      <c r="G74" s="114">
        <v>2</v>
      </c>
      <c r="H74" s="175"/>
      <c r="I74" s="112"/>
      <c r="J74" s="111">
        <f>H74*I74</f>
        <v>0</v>
      </c>
    </row>
    <row r="75" spans="1:12" ht="15.75" customHeight="1" x14ac:dyDescent="0.25">
      <c r="A75" s="129"/>
      <c r="B75" s="223"/>
      <c r="C75" s="224"/>
      <c r="D75" s="224"/>
      <c r="E75" s="224"/>
      <c r="F75" s="147"/>
      <c r="G75" s="146"/>
      <c r="H75" s="145"/>
      <c r="I75" s="144"/>
      <c r="J75" s="143"/>
    </row>
    <row r="76" spans="1:12" s="110" customFormat="1" ht="15" customHeight="1" x14ac:dyDescent="0.25">
      <c r="A76" s="123" t="s">
        <v>504</v>
      </c>
      <c r="B76" s="116"/>
      <c r="C76" s="216" t="s">
        <v>380</v>
      </c>
      <c r="D76" s="216"/>
      <c r="E76" s="217"/>
      <c r="F76" s="115"/>
      <c r="G76" s="114"/>
      <c r="H76" s="113"/>
      <c r="I76" s="112"/>
      <c r="J76" s="111"/>
      <c r="K76" s="73"/>
    </row>
    <row r="77" spans="1:12" s="110" customFormat="1" ht="15" customHeight="1" x14ac:dyDescent="0.25">
      <c r="A77" s="123"/>
      <c r="B77" s="116"/>
      <c r="C77" s="219" t="s">
        <v>379</v>
      </c>
      <c r="D77" s="219"/>
      <c r="E77" s="220"/>
      <c r="F77" s="115" t="s">
        <v>119</v>
      </c>
      <c r="G77" s="114">
        <v>14</v>
      </c>
      <c r="H77" s="175"/>
      <c r="I77" s="112"/>
      <c r="J77" s="111">
        <f>H77*I77</f>
        <v>0</v>
      </c>
    </row>
    <row r="78" spans="1:12" ht="15.75" customHeight="1" x14ac:dyDescent="0.25">
      <c r="A78" s="129"/>
      <c r="B78" s="223"/>
      <c r="C78" s="224"/>
      <c r="D78" s="224"/>
      <c r="E78" s="224"/>
      <c r="F78" s="147"/>
      <c r="G78" s="146"/>
      <c r="H78" s="145"/>
      <c r="I78" s="144"/>
      <c r="J78" s="143"/>
    </row>
    <row r="79" spans="1:12" s="110" customFormat="1" ht="33" customHeight="1" x14ac:dyDescent="0.25">
      <c r="A79" s="123" t="s">
        <v>505</v>
      </c>
      <c r="B79" s="116"/>
      <c r="C79" s="216" t="s">
        <v>378</v>
      </c>
      <c r="D79" s="216"/>
      <c r="E79" s="217"/>
      <c r="F79" s="115"/>
      <c r="G79" s="114"/>
      <c r="H79" s="113"/>
      <c r="I79" s="112"/>
      <c r="J79" s="111"/>
      <c r="K79" s="73"/>
    </row>
    <row r="80" spans="1:12" s="110" customFormat="1" x14ac:dyDescent="0.25">
      <c r="A80" s="123"/>
      <c r="B80" s="116"/>
      <c r="C80" s="219" t="s">
        <v>377</v>
      </c>
      <c r="D80" s="219"/>
      <c r="E80" s="220"/>
      <c r="F80" s="115" t="s">
        <v>115</v>
      </c>
      <c r="G80" s="114">
        <v>30</v>
      </c>
      <c r="H80" s="175"/>
      <c r="I80" s="112"/>
      <c r="J80" s="111">
        <f>H80*I80</f>
        <v>0</v>
      </c>
    </row>
    <row r="81" spans="1:11" s="110" customFormat="1" ht="15" customHeight="1" x14ac:dyDescent="0.25">
      <c r="A81" s="123"/>
      <c r="B81" s="116"/>
      <c r="C81" s="219" t="s">
        <v>376</v>
      </c>
      <c r="D81" s="219"/>
      <c r="E81" s="220"/>
      <c r="F81" s="115" t="s">
        <v>115</v>
      </c>
      <c r="G81" s="114">
        <v>3</v>
      </c>
      <c r="H81" s="175"/>
      <c r="I81" s="112"/>
      <c r="J81" s="111">
        <f>H81*I81</f>
        <v>0</v>
      </c>
    </row>
    <row r="82" spans="1:11" ht="15.75" customHeight="1" x14ac:dyDescent="0.25">
      <c r="A82" s="129"/>
      <c r="B82" s="223"/>
      <c r="C82" s="224"/>
      <c r="D82" s="224"/>
      <c r="E82" s="224"/>
      <c r="F82" s="147"/>
      <c r="G82" s="146"/>
      <c r="H82" s="145"/>
      <c r="I82" s="144"/>
      <c r="J82" s="143"/>
    </row>
    <row r="83" spans="1:11" s="110" customFormat="1" ht="15" customHeight="1" x14ac:dyDescent="0.25">
      <c r="A83" s="123" t="s">
        <v>506</v>
      </c>
      <c r="B83" s="116"/>
      <c r="C83" s="216" t="s">
        <v>375</v>
      </c>
      <c r="D83" s="216"/>
      <c r="E83" s="217"/>
      <c r="F83" s="115"/>
      <c r="G83" s="114"/>
      <c r="H83" s="113"/>
      <c r="I83" s="112"/>
      <c r="J83" s="111"/>
      <c r="K83" s="73"/>
    </row>
    <row r="84" spans="1:11" s="110" customFormat="1" x14ac:dyDescent="0.25">
      <c r="A84" s="123"/>
      <c r="B84" s="116"/>
      <c r="C84" s="219" t="s">
        <v>374</v>
      </c>
      <c r="D84" s="219"/>
      <c r="E84" s="220"/>
      <c r="F84" s="115" t="s">
        <v>119</v>
      </c>
      <c r="G84" s="114">
        <v>33</v>
      </c>
      <c r="H84" s="175"/>
      <c r="I84" s="112"/>
      <c r="J84" s="111">
        <f>H84*I84</f>
        <v>0</v>
      </c>
    </row>
    <row r="85" spans="1:11" ht="15" customHeight="1" x14ac:dyDescent="0.25">
      <c r="A85" s="109"/>
      <c r="B85" s="108"/>
      <c r="F85" s="86"/>
      <c r="G85" s="107"/>
      <c r="H85" s="73"/>
      <c r="I85" s="106" t="s">
        <v>323</v>
      </c>
      <c r="J85" s="105">
        <f>SUM(J62,J65,J68,J71,J74,J77,J80:J81,J84)</f>
        <v>0</v>
      </c>
    </row>
    <row r="86" spans="1:11" s="130" customFormat="1" ht="15.75" customHeight="1" x14ac:dyDescent="0.25">
      <c r="A86" s="142"/>
      <c r="B86" s="141"/>
      <c r="C86" s="138"/>
      <c r="D86" s="138"/>
      <c r="E86" s="138"/>
      <c r="F86" s="140"/>
      <c r="G86" s="139"/>
      <c r="H86" s="138"/>
      <c r="I86" s="137"/>
      <c r="J86" s="136"/>
    </row>
    <row r="87" spans="1:11" ht="15" customHeight="1" x14ac:dyDescent="0.25">
      <c r="A87" s="117" t="s">
        <v>507</v>
      </c>
      <c r="B87" s="273" t="s">
        <v>301</v>
      </c>
      <c r="C87" s="274"/>
      <c r="D87" s="280"/>
      <c r="E87" s="280"/>
      <c r="F87" s="122"/>
      <c r="G87" s="121"/>
      <c r="H87" s="120"/>
      <c r="I87" s="119"/>
      <c r="J87" s="118"/>
    </row>
    <row r="88" spans="1:11" s="110" customFormat="1" ht="15" customHeight="1" x14ac:dyDescent="0.25">
      <c r="A88" s="123" t="s">
        <v>508</v>
      </c>
      <c r="B88" s="116"/>
      <c r="C88" s="216" t="s">
        <v>373</v>
      </c>
      <c r="D88" s="216"/>
      <c r="E88" s="217"/>
      <c r="F88" s="115"/>
      <c r="G88" s="114"/>
      <c r="H88" s="113"/>
      <c r="I88" s="112"/>
      <c r="J88" s="111"/>
      <c r="K88" s="73"/>
    </row>
    <row r="89" spans="1:11" s="110" customFormat="1" x14ac:dyDescent="0.25">
      <c r="A89" s="123"/>
      <c r="B89" s="135"/>
      <c r="C89" s="225" t="s">
        <v>372</v>
      </c>
      <c r="D89" s="225"/>
      <c r="E89" s="226"/>
      <c r="F89" s="122" t="s">
        <v>115</v>
      </c>
      <c r="G89" s="114">
        <v>2</v>
      </c>
      <c r="H89" s="166"/>
      <c r="I89" s="112"/>
      <c r="J89" s="118">
        <f>H89*I89</f>
        <v>0</v>
      </c>
    </row>
    <row r="90" spans="1:11" s="110" customFormat="1" x14ac:dyDescent="0.25">
      <c r="A90" s="123"/>
      <c r="B90" s="135"/>
      <c r="C90" s="225" t="s">
        <v>371</v>
      </c>
      <c r="D90" s="225"/>
      <c r="E90" s="226"/>
      <c r="F90" s="122" t="s">
        <v>115</v>
      </c>
      <c r="G90" s="114">
        <v>37.6</v>
      </c>
      <c r="H90" s="166"/>
      <c r="I90" s="112"/>
      <c r="J90" s="118">
        <f t="shared" ref="J90:J94" si="2">H90*I90</f>
        <v>0</v>
      </c>
    </row>
    <row r="91" spans="1:11" s="110" customFormat="1" x14ac:dyDescent="0.25">
      <c r="A91" s="123"/>
      <c r="B91" s="135"/>
      <c r="C91" s="225" t="s">
        <v>370</v>
      </c>
      <c r="D91" s="225"/>
      <c r="E91" s="226"/>
      <c r="F91" s="122" t="s">
        <v>115</v>
      </c>
      <c r="G91" s="114">
        <v>26.8</v>
      </c>
      <c r="H91" s="166"/>
      <c r="I91" s="112"/>
      <c r="J91" s="118">
        <f t="shared" si="2"/>
        <v>0</v>
      </c>
    </row>
    <row r="92" spans="1:11" s="110" customFormat="1" x14ac:dyDescent="0.25">
      <c r="A92" s="123"/>
      <c r="B92" s="135"/>
      <c r="C92" s="225" t="s">
        <v>369</v>
      </c>
      <c r="D92" s="225"/>
      <c r="E92" s="226"/>
      <c r="F92" s="122" t="s">
        <v>115</v>
      </c>
      <c r="G92" s="114">
        <v>32.700000000000003</v>
      </c>
      <c r="H92" s="166"/>
      <c r="I92" s="112"/>
      <c r="J92" s="118">
        <f t="shared" si="2"/>
        <v>0</v>
      </c>
    </row>
    <row r="93" spans="1:11" s="110" customFormat="1" x14ac:dyDescent="0.25">
      <c r="A93" s="123"/>
      <c r="B93" s="135"/>
      <c r="C93" s="225" t="s">
        <v>368</v>
      </c>
      <c r="D93" s="225"/>
      <c r="E93" s="226"/>
      <c r="F93" s="122" t="s">
        <v>115</v>
      </c>
      <c r="G93" s="114">
        <v>30.8</v>
      </c>
      <c r="H93" s="166"/>
      <c r="I93" s="112"/>
      <c r="J93" s="118">
        <f t="shared" si="2"/>
        <v>0</v>
      </c>
    </row>
    <row r="94" spans="1:11" s="110" customFormat="1" x14ac:dyDescent="0.25">
      <c r="A94" s="123"/>
      <c r="B94" s="135"/>
      <c r="C94" s="225" t="s">
        <v>367</v>
      </c>
      <c r="D94" s="225"/>
      <c r="E94" s="226"/>
      <c r="F94" s="122" t="s">
        <v>115</v>
      </c>
      <c r="G94" s="114">
        <v>18.899999999999999</v>
      </c>
      <c r="H94" s="166"/>
      <c r="I94" s="112"/>
      <c r="J94" s="118">
        <f t="shared" si="2"/>
        <v>0</v>
      </c>
    </row>
    <row r="95" spans="1:11" s="130" customFormat="1" ht="15.75" customHeight="1" x14ac:dyDescent="0.25">
      <c r="A95" s="142"/>
      <c r="B95" s="141"/>
      <c r="C95" s="138"/>
      <c r="D95" s="138"/>
      <c r="E95" s="138"/>
      <c r="F95" s="140"/>
      <c r="G95" s="149"/>
      <c r="H95" s="138"/>
      <c r="I95" s="137"/>
      <c r="J95" s="136"/>
    </row>
    <row r="96" spans="1:11" s="110" customFormat="1" ht="15" customHeight="1" x14ac:dyDescent="0.25">
      <c r="A96" s="123" t="s">
        <v>509</v>
      </c>
      <c r="B96" s="116"/>
      <c r="C96" s="216" t="s">
        <v>366</v>
      </c>
      <c r="D96" s="216"/>
      <c r="E96" s="217"/>
      <c r="F96" s="115"/>
      <c r="G96" s="114"/>
      <c r="H96" s="175"/>
      <c r="I96" s="112"/>
      <c r="J96" s="111"/>
      <c r="K96" s="73"/>
    </row>
    <row r="97" spans="1:11" s="110" customFormat="1" x14ac:dyDescent="0.25">
      <c r="A97" s="123"/>
      <c r="B97" s="135"/>
      <c r="C97" s="219" t="s">
        <v>365</v>
      </c>
      <c r="D97" s="219"/>
      <c r="E97" s="220"/>
      <c r="F97" s="115" t="s">
        <v>119</v>
      </c>
      <c r="G97" s="114">
        <v>1</v>
      </c>
      <c r="H97" s="175"/>
      <c r="I97" s="112"/>
      <c r="J97" s="118">
        <f>H97*I97</f>
        <v>0</v>
      </c>
    </row>
    <row r="98" spans="1:11" s="110" customFormat="1" x14ac:dyDescent="0.25">
      <c r="A98" s="123"/>
      <c r="B98" s="135"/>
      <c r="C98" s="219" t="s">
        <v>364</v>
      </c>
      <c r="D98" s="219"/>
      <c r="E98" s="220"/>
      <c r="F98" s="115" t="s">
        <v>119</v>
      </c>
      <c r="G98" s="114">
        <v>1</v>
      </c>
      <c r="H98" s="175"/>
      <c r="I98" s="112"/>
      <c r="J98" s="118">
        <f t="shared" ref="J98:J100" si="3">H98*I98</f>
        <v>0</v>
      </c>
    </row>
    <row r="99" spans="1:11" s="110" customFormat="1" x14ac:dyDescent="0.25">
      <c r="A99" s="123"/>
      <c r="B99" s="135"/>
      <c r="C99" s="219" t="s">
        <v>363</v>
      </c>
      <c r="D99" s="219"/>
      <c r="E99" s="220"/>
      <c r="F99" s="115" t="s">
        <v>119</v>
      </c>
      <c r="G99" s="114">
        <v>2</v>
      </c>
      <c r="H99" s="175"/>
      <c r="I99" s="112"/>
      <c r="J99" s="118">
        <f t="shared" si="3"/>
        <v>0</v>
      </c>
    </row>
    <row r="100" spans="1:11" s="110" customFormat="1" x14ac:dyDescent="0.25">
      <c r="A100" s="123"/>
      <c r="B100" s="135"/>
      <c r="C100" s="219" t="s">
        <v>362</v>
      </c>
      <c r="D100" s="219"/>
      <c r="E100" s="220"/>
      <c r="F100" s="115" t="s">
        <v>174</v>
      </c>
      <c r="G100" s="114">
        <v>2</v>
      </c>
      <c r="H100" s="175"/>
      <c r="I100" s="112"/>
      <c r="J100" s="118">
        <f t="shared" si="3"/>
        <v>0</v>
      </c>
    </row>
    <row r="101" spans="1:11" s="130" customFormat="1" ht="15.75" customHeight="1" x14ac:dyDescent="0.25">
      <c r="A101" s="142"/>
      <c r="B101" s="141"/>
      <c r="C101" s="138"/>
      <c r="D101" s="138"/>
      <c r="E101" s="138"/>
      <c r="F101" s="140"/>
      <c r="G101" s="139"/>
      <c r="H101" s="138"/>
      <c r="I101" s="137"/>
      <c r="J101" s="136"/>
    </row>
    <row r="102" spans="1:11" s="110" customFormat="1" ht="15" customHeight="1" x14ac:dyDescent="0.25">
      <c r="A102" s="123" t="s">
        <v>510</v>
      </c>
      <c r="B102" s="116"/>
      <c r="C102" s="216" t="s">
        <v>361</v>
      </c>
      <c r="D102" s="216"/>
      <c r="E102" s="217"/>
      <c r="F102" s="115"/>
      <c r="G102" s="114"/>
      <c r="H102" s="113"/>
      <c r="I102" s="112"/>
      <c r="J102" s="111"/>
      <c r="K102" s="73"/>
    </row>
    <row r="103" spans="1:11" s="110" customFormat="1" ht="33" customHeight="1" x14ac:dyDescent="0.25">
      <c r="A103" s="123"/>
      <c r="B103" s="135"/>
      <c r="C103" s="219" t="s">
        <v>360</v>
      </c>
      <c r="D103" s="219"/>
      <c r="E103" s="220"/>
      <c r="F103" s="115" t="s">
        <v>119</v>
      </c>
      <c r="G103" s="114">
        <v>12</v>
      </c>
      <c r="H103" s="166"/>
      <c r="I103" s="112"/>
      <c r="J103" s="111">
        <f>H103*I103</f>
        <v>0</v>
      </c>
    </row>
    <row r="104" spans="1:11" s="110" customFormat="1" ht="33" customHeight="1" x14ac:dyDescent="0.25">
      <c r="A104" s="123"/>
      <c r="B104" s="135"/>
      <c r="C104" s="225" t="s">
        <v>359</v>
      </c>
      <c r="D104" s="225"/>
      <c r="E104" s="226"/>
      <c r="F104" s="115" t="s">
        <v>119</v>
      </c>
      <c r="G104" s="114">
        <v>0</v>
      </c>
      <c r="H104" s="166"/>
      <c r="I104" s="112"/>
      <c r="J104" s="111">
        <f t="shared" ref="J104:J110" si="4">H104*I104</f>
        <v>0</v>
      </c>
    </row>
    <row r="105" spans="1:11" s="110" customFormat="1" x14ac:dyDescent="0.25">
      <c r="A105" s="123"/>
      <c r="B105" s="135"/>
      <c r="C105" s="219" t="s">
        <v>358</v>
      </c>
      <c r="D105" s="219"/>
      <c r="E105" s="220"/>
      <c r="F105" s="115" t="s">
        <v>119</v>
      </c>
      <c r="G105" s="114">
        <v>2</v>
      </c>
      <c r="H105" s="166"/>
      <c r="I105" s="112"/>
      <c r="J105" s="111">
        <f t="shared" si="4"/>
        <v>0</v>
      </c>
    </row>
    <row r="106" spans="1:11" s="110" customFormat="1" x14ac:dyDescent="0.25">
      <c r="A106" s="123"/>
      <c r="B106" s="135"/>
      <c r="C106" s="219" t="s">
        <v>357</v>
      </c>
      <c r="D106" s="219"/>
      <c r="E106" s="220"/>
      <c r="F106" s="115" t="s">
        <v>119</v>
      </c>
      <c r="G106" s="114">
        <v>1</v>
      </c>
      <c r="H106" s="166"/>
      <c r="I106" s="112"/>
      <c r="J106" s="111">
        <f t="shared" si="4"/>
        <v>0</v>
      </c>
    </row>
    <row r="107" spans="1:11" s="110" customFormat="1" x14ac:dyDescent="0.25">
      <c r="A107" s="123"/>
      <c r="B107" s="135"/>
      <c r="C107" s="219" t="s">
        <v>356</v>
      </c>
      <c r="D107" s="219"/>
      <c r="E107" s="220"/>
      <c r="F107" s="115" t="s">
        <v>119</v>
      </c>
      <c r="G107" s="114">
        <v>1</v>
      </c>
      <c r="H107" s="166"/>
      <c r="I107" s="112"/>
      <c r="J107" s="111">
        <f t="shared" si="4"/>
        <v>0</v>
      </c>
    </row>
    <row r="108" spans="1:11" s="110" customFormat="1" x14ac:dyDescent="0.25">
      <c r="A108" s="123"/>
      <c r="B108" s="135"/>
      <c r="C108" s="219" t="s">
        <v>350</v>
      </c>
      <c r="D108" s="219"/>
      <c r="E108" s="220"/>
      <c r="F108" s="115" t="s">
        <v>174</v>
      </c>
      <c r="G108" s="114">
        <v>16</v>
      </c>
      <c r="H108" s="166"/>
      <c r="I108" s="112"/>
      <c r="J108" s="111">
        <f t="shared" si="4"/>
        <v>0</v>
      </c>
    </row>
    <row r="109" spans="1:11" s="110" customFormat="1" x14ac:dyDescent="0.25">
      <c r="A109" s="123"/>
      <c r="B109" s="135"/>
      <c r="C109" s="219" t="s">
        <v>349</v>
      </c>
      <c r="D109" s="219"/>
      <c r="E109" s="220"/>
      <c r="F109" s="115" t="s">
        <v>119</v>
      </c>
      <c r="G109" s="114">
        <v>16</v>
      </c>
      <c r="H109" s="166"/>
      <c r="I109" s="112"/>
      <c r="J109" s="111">
        <f t="shared" si="4"/>
        <v>0</v>
      </c>
    </row>
    <row r="110" spans="1:11" s="110" customFormat="1" x14ac:dyDescent="0.25">
      <c r="A110" s="123"/>
      <c r="B110" s="135"/>
      <c r="C110" s="219" t="s">
        <v>348</v>
      </c>
      <c r="D110" s="219"/>
      <c r="E110" s="220"/>
      <c r="F110" s="115" t="s">
        <v>119</v>
      </c>
      <c r="G110" s="114">
        <v>16</v>
      </c>
      <c r="H110" s="166"/>
      <c r="I110" s="112"/>
      <c r="J110" s="111">
        <f t="shared" si="4"/>
        <v>0</v>
      </c>
    </row>
    <row r="111" spans="1:11" s="130" customFormat="1" ht="15.75" customHeight="1" x14ac:dyDescent="0.25">
      <c r="A111" s="142"/>
      <c r="B111" s="141"/>
      <c r="C111" s="138"/>
      <c r="D111" s="138"/>
      <c r="E111" s="138"/>
      <c r="F111" s="140"/>
      <c r="G111" s="149"/>
      <c r="H111" s="138"/>
      <c r="I111" s="137"/>
      <c r="J111" s="136"/>
    </row>
    <row r="112" spans="1:11" s="110" customFormat="1" ht="15" customHeight="1" x14ac:dyDescent="0.25">
      <c r="A112" s="123" t="s">
        <v>511</v>
      </c>
      <c r="B112" s="116"/>
      <c r="C112" s="216" t="s">
        <v>355</v>
      </c>
      <c r="D112" s="216"/>
      <c r="E112" s="217"/>
      <c r="F112" s="115"/>
      <c r="G112" s="114"/>
      <c r="H112" s="113"/>
      <c r="I112" s="112"/>
      <c r="J112" s="111"/>
      <c r="K112" s="73"/>
    </row>
    <row r="113" spans="1:11" s="110" customFormat="1" ht="33" customHeight="1" x14ac:dyDescent="0.25">
      <c r="A113" s="123"/>
      <c r="B113" s="135"/>
      <c r="C113" s="225" t="s">
        <v>354</v>
      </c>
      <c r="D113" s="225"/>
      <c r="E113" s="226"/>
      <c r="F113" s="122" t="s">
        <v>119</v>
      </c>
      <c r="G113" s="114">
        <v>5</v>
      </c>
      <c r="H113" s="166"/>
      <c r="I113" s="112"/>
      <c r="J113" s="118">
        <f>H113*I113</f>
        <v>0</v>
      </c>
    </row>
    <row r="114" spans="1:11" s="110" customFormat="1" ht="33" customHeight="1" x14ac:dyDescent="0.25">
      <c r="A114" s="123"/>
      <c r="B114" s="135"/>
      <c r="C114" s="225" t="s">
        <v>353</v>
      </c>
      <c r="D114" s="225"/>
      <c r="E114" s="226"/>
      <c r="F114" s="122" t="s">
        <v>119</v>
      </c>
      <c r="G114" s="114">
        <v>1</v>
      </c>
      <c r="H114" s="166"/>
      <c r="I114" s="112"/>
      <c r="J114" s="118">
        <f t="shared" ref="J114:J119" si="5">H114*I114</f>
        <v>0</v>
      </c>
    </row>
    <row r="115" spans="1:11" s="110" customFormat="1" ht="33" customHeight="1" x14ac:dyDescent="0.25">
      <c r="A115" s="123"/>
      <c r="B115" s="135"/>
      <c r="C115" s="225" t="s">
        <v>352</v>
      </c>
      <c r="D115" s="225"/>
      <c r="E115" s="226"/>
      <c r="F115" s="122" t="s">
        <v>119</v>
      </c>
      <c r="G115" s="114">
        <v>1</v>
      </c>
      <c r="H115" s="166"/>
      <c r="I115" s="112"/>
      <c r="J115" s="118">
        <f t="shared" si="5"/>
        <v>0</v>
      </c>
    </row>
    <row r="116" spans="1:11" s="110" customFormat="1" ht="33" customHeight="1" x14ac:dyDescent="0.25">
      <c r="A116" s="123"/>
      <c r="B116" s="135"/>
      <c r="C116" s="225" t="s">
        <v>351</v>
      </c>
      <c r="D116" s="225"/>
      <c r="E116" s="226"/>
      <c r="F116" s="122" t="s">
        <v>119</v>
      </c>
      <c r="G116" s="114">
        <v>1</v>
      </c>
      <c r="H116" s="166"/>
      <c r="I116" s="112"/>
      <c r="J116" s="118">
        <f t="shared" si="5"/>
        <v>0</v>
      </c>
    </row>
    <row r="117" spans="1:11" s="110" customFormat="1" x14ac:dyDescent="0.25">
      <c r="A117" s="123"/>
      <c r="B117" s="135"/>
      <c r="C117" s="219" t="s">
        <v>350</v>
      </c>
      <c r="D117" s="219"/>
      <c r="E117" s="220"/>
      <c r="F117" s="115" t="s">
        <v>174</v>
      </c>
      <c r="G117" s="114">
        <v>8</v>
      </c>
      <c r="H117" s="166"/>
      <c r="I117" s="112"/>
      <c r="J117" s="118">
        <f t="shared" si="5"/>
        <v>0</v>
      </c>
    </row>
    <row r="118" spans="1:11" s="110" customFormat="1" x14ac:dyDescent="0.25">
      <c r="A118" s="123"/>
      <c r="B118" s="135"/>
      <c r="C118" s="219" t="s">
        <v>349</v>
      </c>
      <c r="D118" s="219"/>
      <c r="E118" s="220"/>
      <c r="F118" s="115" t="s">
        <v>119</v>
      </c>
      <c r="G118" s="114">
        <v>8</v>
      </c>
      <c r="H118" s="166"/>
      <c r="I118" s="112"/>
      <c r="J118" s="118">
        <f t="shared" si="5"/>
        <v>0</v>
      </c>
    </row>
    <row r="119" spans="1:11" s="110" customFormat="1" x14ac:dyDescent="0.25">
      <c r="A119" s="123"/>
      <c r="B119" s="135"/>
      <c r="C119" s="219" t="s">
        <v>348</v>
      </c>
      <c r="D119" s="219"/>
      <c r="E119" s="220"/>
      <c r="F119" s="115" t="s">
        <v>119</v>
      </c>
      <c r="G119" s="114">
        <v>8</v>
      </c>
      <c r="H119" s="166"/>
      <c r="I119" s="112"/>
      <c r="J119" s="118">
        <f t="shared" si="5"/>
        <v>0</v>
      </c>
    </row>
    <row r="120" spans="1:11" s="130" customFormat="1" ht="15.75" customHeight="1" x14ac:dyDescent="0.25">
      <c r="A120" s="142"/>
      <c r="B120" s="141"/>
      <c r="C120" s="138"/>
      <c r="D120" s="138"/>
      <c r="E120" s="138"/>
      <c r="F120" s="140"/>
      <c r="G120" s="149"/>
      <c r="H120" s="140"/>
      <c r="I120" s="137"/>
      <c r="J120" s="136"/>
    </row>
    <row r="121" spans="1:11" s="110" customFormat="1" ht="15" customHeight="1" x14ac:dyDescent="0.25">
      <c r="A121" s="123" t="s">
        <v>512</v>
      </c>
      <c r="B121" s="116"/>
      <c r="C121" s="216" t="s">
        <v>347</v>
      </c>
      <c r="D121" s="216"/>
      <c r="E121" s="217"/>
      <c r="F121" s="115"/>
      <c r="G121" s="114"/>
      <c r="H121" s="175"/>
      <c r="I121" s="112"/>
      <c r="J121" s="111"/>
      <c r="K121" s="73"/>
    </row>
    <row r="122" spans="1:11" s="110" customFormat="1" ht="33" customHeight="1" x14ac:dyDescent="0.25">
      <c r="A122" s="123"/>
      <c r="B122" s="135"/>
      <c r="C122" s="225" t="s">
        <v>346</v>
      </c>
      <c r="D122" s="225"/>
      <c r="E122" s="226"/>
      <c r="F122" s="122" t="s">
        <v>115</v>
      </c>
      <c r="G122" s="114">
        <v>68</v>
      </c>
      <c r="H122" s="166"/>
      <c r="I122" s="112"/>
      <c r="J122" s="118">
        <f>H122*I122</f>
        <v>0</v>
      </c>
    </row>
    <row r="123" spans="1:11" s="130" customFormat="1" ht="15.75" customHeight="1" x14ac:dyDescent="0.25">
      <c r="A123" s="142"/>
      <c r="B123" s="141"/>
      <c r="C123" s="138"/>
      <c r="D123" s="138"/>
      <c r="E123" s="138"/>
      <c r="F123" s="140"/>
      <c r="G123" s="139"/>
      <c r="H123" s="140"/>
      <c r="I123" s="137"/>
      <c r="J123" s="136"/>
    </row>
    <row r="124" spans="1:11" s="110" customFormat="1" ht="15" customHeight="1" x14ac:dyDescent="0.25">
      <c r="A124" s="123" t="s">
        <v>513</v>
      </c>
      <c r="B124" s="116"/>
      <c r="C124" s="216" t="s">
        <v>345</v>
      </c>
      <c r="D124" s="216"/>
      <c r="E124" s="217"/>
      <c r="F124" s="115"/>
      <c r="G124" s="114"/>
      <c r="H124" s="175"/>
      <c r="I124" s="112"/>
      <c r="J124" s="111"/>
      <c r="K124" s="73"/>
    </row>
    <row r="125" spans="1:11" s="110" customFormat="1" x14ac:dyDescent="0.25">
      <c r="A125" s="123"/>
      <c r="B125" s="135"/>
      <c r="C125" s="219" t="s">
        <v>344</v>
      </c>
      <c r="D125" s="219"/>
      <c r="E125" s="220"/>
      <c r="F125" s="122" t="s">
        <v>119</v>
      </c>
      <c r="G125" s="114">
        <v>24</v>
      </c>
      <c r="H125" s="166"/>
      <c r="I125" s="112"/>
      <c r="J125" s="118">
        <f>H125*I125</f>
        <v>0</v>
      </c>
    </row>
    <row r="126" spans="1:11" s="130" customFormat="1" ht="15.75" customHeight="1" x14ac:dyDescent="0.25">
      <c r="A126" s="142"/>
      <c r="B126" s="141"/>
      <c r="C126" s="138"/>
      <c r="D126" s="138"/>
      <c r="E126" s="138"/>
      <c r="F126" s="140"/>
      <c r="G126" s="139"/>
      <c r="H126" s="140"/>
      <c r="I126" s="137"/>
      <c r="J126" s="136"/>
    </row>
    <row r="127" spans="1:11" s="110" customFormat="1" ht="15" customHeight="1" x14ac:dyDescent="0.25">
      <c r="A127" s="123" t="s">
        <v>514</v>
      </c>
      <c r="B127" s="116"/>
      <c r="C127" s="216" t="s">
        <v>343</v>
      </c>
      <c r="D127" s="216"/>
      <c r="E127" s="217"/>
      <c r="F127" s="115"/>
      <c r="G127" s="114"/>
      <c r="H127" s="175"/>
      <c r="I127" s="112"/>
      <c r="J127" s="111"/>
      <c r="K127" s="73"/>
    </row>
    <row r="128" spans="1:11" s="110" customFormat="1" ht="33" customHeight="1" x14ac:dyDescent="0.25">
      <c r="A128" s="123"/>
      <c r="B128" s="135"/>
      <c r="C128" s="225" t="s">
        <v>342</v>
      </c>
      <c r="D128" s="225"/>
      <c r="E128" s="226"/>
      <c r="F128" s="122" t="s">
        <v>115</v>
      </c>
      <c r="G128" s="148">
        <v>100</v>
      </c>
      <c r="H128" s="166"/>
      <c r="I128" s="112"/>
      <c r="J128" s="118">
        <f>H128*I128</f>
        <v>0</v>
      </c>
    </row>
    <row r="129" spans="1:11" s="130" customFormat="1" ht="15.75" customHeight="1" x14ac:dyDescent="0.25">
      <c r="A129" s="142"/>
      <c r="B129" s="141"/>
      <c r="C129" s="138"/>
      <c r="D129" s="138"/>
      <c r="E129" s="138"/>
      <c r="F129" s="140"/>
      <c r="G129" s="139"/>
      <c r="H129" s="140"/>
      <c r="I129" s="137"/>
      <c r="J129" s="136"/>
    </row>
    <row r="130" spans="1:11" s="110" customFormat="1" ht="15" customHeight="1" x14ac:dyDescent="0.25">
      <c r="A130" s="123" t="s">
        <v>515</v>
      </c>
      <c r="B130" s="116"/>
      <c r="C130" s="216" t="s">
        <v>341</v>
      </c>
      <c r="D130" s="216"/>
      <c r="E130" s="217"/>
      <c r="F130" s="115"/>
      <c r="G130" s="114"/>
      <c r="H130" s="175"/>
      <c r="I130" s="112"/>
      <c r="J130" s="111"/>
      <c r="K130" s="73"/>
    </row>
    <row r="131" spans="1:11" s="110" customFormat="1" x14ac:dyDescent="0.25">
      <c r="A131" s="123"/>
      <c r="B131" s="135"/>
      <c r="C131" s="225" t="s">
        <v>340</v>
      </c>
      <c r="D131" s="225"/>
      <c r="E131" s="226"/>
      <c r="F131" s="122" t="s">
        <v>119</v>
      </c>
      <c r="G131" s="148">
        <v>18</v>
      </c>
      <c r="H131" s="166"/>
      <c r="I131" s="112"/>
      <c r="J131" s="118">
        <f>H131*I131</f>
        <v>0</v>
      </c>
    </row>
    <row r="132" spans="1:11" s="110" customFormat="1" x14ac:dyDescent="0.25">
      <c r="A132" s="123"/>
      <c r="B132" s="135"/>
      <c r="C132" s="225" t="s">
        <v>339</v>
      </c>
      <c r="D132" s="225"/>
      <c r="E132" s="226"/>
      <c r="F132" s="122" t="s">
        <v>119</v>
      </c>
      <c r="G132" s="148">
        <v>18</v>
      </c>
      <c r="H132" s="166"/>
      <c r="I132" s="112"/>
      <c r="J132" s="118">
        <f>H132*I132</f>
        <v>0</v>
      </c>
    </row>
    <row r="133" spans="1:11" s="130" customFormat="1" ht="15.75" customHeight="1" x14ac:dyDescent="0.25">
      <c r="A133" s="142"/>
      <c r="B133" s="141"/>
      <c r="C133" s="138"/>
      <c r="D133" s="138"/>
      <c r="E133" s="138"/>
      <c r="F133" s="140"/>
      <c r="G133" s="139"/>
      <c r="H133" s="140"/>
      <c r="I133" s="137"/>
      <c r="J133" s="136"/>
    </row>
    <row r="134" spans="1:11" s="110" customFormat="1" ht="15" customHeight="1" x14ac:dyDescent="0.25">
      <c r="A134" s="123" t="s">
        <v>516</v>
      </c>
      <c r="B134" s="116"/>
      <c r="C134" s="216" t="s">
        <v>338</v>
      </c>
      <c r="D134" s="216"/>
      <c r="E134" s="217"/>
      <c r="F134" s="115"/>
      <c r="G134" s="114"/>
      <c r="H134" s="175"/>
      <c r="I134" s="112"/>
      <c r="J134" s="111"/>
      <c r="K134" s="73"/>
    </row>
    <row r="135" spans="1:11" s="110" customFormat="1" x14ac:dyDescent="0.25">
      <c r="A135" s="123"/>
      <c r="B135" s="135"/>
      <c r="C135" s="225" t="s">
        <v>337</v>
      </c>
      <c r="D135" s="225"/>
      <c r="E135" s="226"/>
      <c r="F135" s="122" t="s">
        <v>119</v>
      </c>
      <c r="G135" s="114">
        <v>14</v>
      </c>
      <c r="H135" s="166"/>
      <c r="I135" s="112"/>
      <c r="J135" s="118">
        <f>H135*I135</f>
        <v>0</v>
      </c>
    </row>
    <row r="136" spans="1:11" s="130" customFormat="1" ht="15.75" customHeight="1" x14ac:dyDescent="0.25">
      <c r="A136" s="142"/>
      <c r="B136" s="141"/>
      <c r="C136" s="138"/>
      <c r="D136" s="138"/>
      <c r="E136" s="138"/>
      <c r="F136" s="140"/>
      <c r="G136" s="139"/>
      <c r="H136" s="140"/>
      <c r="I136" s="137"/>
      <c r="J136" s="136"/>
    </row>
    <row r="137" spans="1:11" s="110" customFormat="1" ht="15" customHeight="1" x14ac:dyDescent="0.25">
      <c r="A137" s="123" t="s">
        <v>517</v>
      </c>
      <c r="B137" s="116"/>
      <c r="C137" s="216" t="s">
        <v>336</v>
      </c>
      <c r="D137" s="216"/>
      <c r="E137" s="217"/>
      <c r="F137" s="115"/>
      <c r="G137" s="114"/>
      <c r="H137" s="175"/>
      <c r="I137" s="112"/>
      <c r="J137" s="111"/>
      <c r="K137" s="73"/>
    </row>
    <row r="138" spans="1:11" s="110" customFormat="1" x14ac:dyDescent="0.25">
      <c r="A138" s="123"/>
      <c r="B138" s="135"/>
      <c r="C138" s="219" t="s">
        <v>335</v>
      </c>
      <c r="D138" s="219"/>
      <c r="E138" s="220"/>
      <c r="F138" s="115" t="s">
        <v>119</v>
      </c>
      <c r="G138" s="148">
        <v>10</v>
      </c>
      <c r="H138" s="175"/>
      <c r="I138" s="112"/>
      <c r="J138" s="118">
        <f>H138*I138</f>
        <v>0</v>
      </c>
    </row>
    <row r="139" spans="1:11" ht="15" customHeight="1" x14ac:dyDescent="0.25">
      <c r="A139" s="109"/>
      <c r="B139" s="108"/>
      <c r="F139" s="86"/>
      <c r="G139" s="107"/>
      <c r="H139" s="73"/>
      <c r="I139" s="106" t="s">
        <v>323</v>
      </c>
      <c r="J139" s="105">
        <f>SUM(J89:J94,J97:J100,J103:J110,J113:J119,J122,J125,J128,J131,J132,J135,J138)</f>
        <v>0</v>
      </c>
    </row>
    <row r="140" spans="1:11" s="130" customFormat="1" ht="15.75" customHeight="1" x14ac:dyDescent="0.25">
      <c r="A140" s="142"/>
      <c r="B140" s="141"/>
      <c r="C140" s="138"/>
      <c r="D140" s="138"/>
      <c r="E140" s="138"/>
      <c r="F140" s="140"/>
      <c r="G140" s="139"/>
      <c r="H140" s="138"/>
      <c r="I140" s="137"/>
      <c r="J140" s="136"/>
    </row>
    <row r="141" spans="1:11" ht="33" customHeight="1" x14ac:dyDescent="0.25">
      <c r="A141" s="123" t="s">
        <v>518</v>
      </c>
      <c r="B141" s="208" t="s">
        <v>300</v>
      </c>
      <c r="C141" s="209"/>
      <c r="D141" s="210"/>
      <c r="E141" s="210"/>
      <c r="F141" s="122"/>
      <c r="G141" s="121"/>
      <c r="H141" s="166"/>
      <c r="I141" s="119"/>
      <c r="J141" s="118"/>
    </row>
    <row r="142" spans="1:11" s="110" customFormat="1" ht="15" customHeight="1" x14ac:dyDescent="0.25">
      <c r="A142" s="123" t="s">
        <v>519</v>
      </c>
      <c r="B142" s="116"/>
      <c r="C142" s="216" t="s">
        <v>334</v>
      </c>
      <c r="D142" s="216"/>
      <c r="E142" s="217"/>
      <c r="F142" s="115"/>
      <c r="G142" s="114"/>
      <c r="H142" s="175"/>
      <c r="I142" s="112"/>
      <c r="J142" s="111"/>
      <c r="K142" s="73"/>
    </row>
    <row r="143" spans="1:11" s="110" customFormat="1" x14ac:dyDescent="0.25">
      <c r="A143" s="123"/>
      <c r="B143" s="135"/>
      <c r="C143" s="225" t="s">
        <v>333</v>
      </c>
      <c r="D143" s="225"/>
      <c r="E143" s="226"/>
      <c r="F143" s="122" t="s">
        <v>174</v>
      </c>
      <c r="G143" s="121">
        <v>1</v>
      </c>
      <c r="H143" s="166"/>
      <c r="I143" s="112"/>
      <c r="J143" s="118">
        <f>H143*I143</f>
        <v>0</v>
      </c>
    </row>
    <row r="144" spans="1:11" ht="15.75" customHeight="1" x14ac:dyDescent="0.25">
      <c r="A144" s="129"/>
      <c r="B144" s="211"/>
      <c r="C144" s="212"/>
      <c r="D144" s="212"/>
      <c r="E144" s="212"/>
      <c r="F144" s="128"/>
      <c r="G144" s="127"/>
      <c r="H144" s="128"/>
      <c r="I144" s="144"/>
      <c r="J144" s="124"/>
    </row>
    <row r="145" spans="1:12" s="110" customFormat="1" ht="15" customHeight="1" x14ac:dyDescent="0.25">
      <c r="A145" s="123" t="s">
        <v>520</v>
      </c>
      <c r="B145" s="116"/>
      <c r="C145" s="216" t="s">
        <v>332</v>
      </c>
      <c r="D145" s="216"/>
      <c r="E145" s="217"/>
      <c r="F145" s="115"/>
      <c r="G145" s="114"/>
      <c r="H145" s="175"/>
      <c r="I145" s="112"/>
      <c r="J145" s="111"/>
      <c r="K145" s="73"/>
    </row>
    <row r="146" spans="1:12" s="110" customFormat="1" ht="15" customHeight="1" x14ac:dyDescent="0.25">
      <c r="A146" s="123"/>
      <c r="B146" s="135"/>
      <c r="C146" s="219" t="s">
        <v>331</v>
      </c>
      <c r="D146" s="219"/>
      <c r="E146" s="220"/>
      <c r="F146" s="122" t="s">
        <v>268</v>
      </c>
      <c r="G146" s="121"/>
      <c r="H146" s="166"/>
      <c r="I146" s="112"/>
      <c r="J146" s="118">
        <f>H146*I146</f>
        <v>0</v>
      </c>
      <c r="K146" s="73"/>
      <c r="L146" s="73"/>
    </row>
    <row r="147" spans="1:12" ht="15.75" customHeight="1" x14ac:dyDescent="0.25">
      <c r="A147" s="129"/>
      <c r="B147" s="223"/>
      <c r="C147" s="224"/>
      <c r="D147" s="224"/>
      <c r="E147" s="224"/>
      <c r="F147" s="147"/>
      <c r="G147" s="146"/>
      <c r="H147" s="147"/>
      <c r="I147" s="144"/>
      <c r="J147" s="143"/>
    </row>
    <row r="148" spans="1:12" s="110" customFormat="1" ht="15" customHeight="1" x14ac:dyDescent="0.25">
      <c r="A148" s="123" t="s">
        <v>521</v>
      </c>
      <c r="B148" s="116"/>
      <c r="C148" s="216" t="s">
        <v>330</v>
      </c>
      <c r="D148" s="216"/>
      <c r="E148" s="217"/>
      <c r="F148" s="115"/>
      <c r="G148" s="114"/>
      <c r="H148" s="175"/>
      <c r="I148" s="112"/>
      <c r="J148" s="111"/>
      <c r="K148" s="73"/>
    </row>
    <row r="149" spans="1:12" s="110" customFormat="1" ht="15" customHeight="1" x14ac:dyDescent="0.25">
      <c r="A149" s="123"/>
      <c r="B149" s="135"/>
      <c r="C149" s="225" t="s">
        <v>329</v>
      </c>
      <c r="D149" s="225"/>
      <c r="E149" s="226"/>
      <c r="F149" s="122" t="s">
        <v>174</v>
      </c>
      <c r="G149" s="121">
        <v>1</v>
      </c>
      <c r="H149" s="166"/>
      <c r="I149" s="112"/>
      <c r="J149" s="118">
        <f>H149*I149</f>
        <v>0</v>
      </c>
      <c r="K149" s="73"/>
      <c r="L149" s="73"/>
    </row>
    <row r="150" spans="1:12" ht="15.75" customHeight="1" x14ac:dyDescent="0.25">
      <c r="A150" s="129"/>
      <c r="B150" s="223"/>
      <c r="C150" s="224"/>
      <c r="D150" s="224"/>
      <c r="E150" s="224"/>
      <c r="F150" s="147"/>
      <c r="G150" s="146"/>
      <c r="H150" s="147"/>
      <c r="I150" s="144"/>
      <c r="J150" s="143"/>
    </row>
    <row r="151" spans="1:12" s="110" customFormat="1" ht="15" customHeight="1" x14ac:dyDescent="0.25">
      <c r="A151" s="123" t="s">
        <v>522</v>
      </c>
      <c r="B151" s="116"/>
      <c r="C151" s="216" t="s">
        <v>328</v>
      </c>
      <c r="D151" s="216"/>
      <c r="E151" s="217"/>
      <c r="F151" s="115"/>
      <c r="G151" s="114"/>
      <c r="H151" s="175"/>
      <c r="I151" s="112"/>
      <c r="J151" s="111"/>
      <c r="K151" s="73"/>
    </row>
    <row r="152" spans="1:12" s="110" customFormat="1" ht="15" customHeight="1" x14ac:dyDescent="0.25">
      <c r="A152" s="123"/>
      <c r="B152" s="116"/>
      <c r="C152" s="219" t="s">
        <v>327</v>
      </c>
      <c r="D152" s="219"/>
      <c r="E152" s="220"/>
      <c r="F152" s="115" t="s">
        <v>119</v>
      </c>
      <c r="G152" s="114">
        <v>1</v>
      </c>
      <c r="H152" s="175"/>
      <c r="I152" s="112"/>
      <c r="J152" s="111">
        <f>H152*I152</f>
        <v>0</v>
      </c>
    </row>
    <row r="153" spans="1:12" ht="15" customHeight="1" x14ac:dyDescent="0.25">
      <c r="A153" s="109"/>
      <c r="B153" s="108"/>
      <c r="F153" s="86"/>
      <c r="G153" s="107"/>
      <c r="H153" s="73"/>
      <c r="I153" s="106" t="s">
        <v>323</v>
      </c>
      <c r="J153" s="105">
        <f>SUM(J143,J146,J149,J152)</f>
        <v>0</v>
      </c>
    </row>
    <row r="154" spans="1:12" s="130" customFormat="1" ht="15.75" customHeight="1" x14ac:dyDescent="0.25">
      <c r="A154" s="142"/>
      <c r="B154" s="141"/>
      <c r="C154" s="138"/>
      <c r="D154" s="138"/>
      <c r="E154" s="138"/>
      <c r="F154" s="140"/>
      <c r="G154" s="139"/>
      <c r="H154" s="138"/>
      <c r="I154" s="137"/>
      <c r="J154" s="136"/>
    </row>
    <row r="155" spans="1:12" x14ac:dyDescent="0.25">
      <c r="A155" s="123" t="s">
        <v>523</v>
      </c>
      <c r="B155" s="208" t="s">
        <v>299</v>
      </c>
      <c r="C155" s="209"/>
      <c r="D155" s="210"/>
      <c r="E155" s="210"/>
      <c r="F155" s="122"/>
      <c r="G155" s="121"/>
      <c r="H155" s="166"/>
      <c r="I155" s="119"/>
      <c r="J155" s="118"/>
    </row>
    <row r="156" spans="1:12" s="110" customFormat="1" x14ac:dyDescent="0.25">
      <c r="A156" s="123"/>
      <c r="B156" s="116"/>
      <c r="C156" s="278" t="s">
        <v>326</v>
      </c>
      <c r="D156" s="278"/>
      <c r="E156" s="279"/>
      <c r="F156" s="115"/>
      <c r="G156" s="114"/>
      <c r="H156" s="175"/>
      <c r="I156" s="112"/>
      <c r="J156" s="111"/>
      <c r="K156" s="73"/>
    </row>
    <row r="157" spans="1:12" s="110" customFormat="1" ht="33" customHeight="1" x14ac:dyDescent="0.25">
      <c r="A157" s="123"/>
      <c r="B157" s="135"/>
      <c r="C157" s="219" t="s">
        <v>325</v>
      </c>
      <c r="D157" s="219"/>
      <c r="E157" s="220"/>
      <c r="F157" s="122" t="s">
        <v>174</v>
      </c>
      <c r="G157" s="114">
        <v>1</v>
      </c>
      <c r="H157" s="175"/>
      <c r="I157" s="112"/>
      <c r="J157" s="118">
        <f>H157*I157</f>
        <v>0</v>
      </c>
    </row>
    <row r="158" spans="1:12" s="110" customFormat="1" ht="33" customHeight="1" x14ac:dyDescent="0.25">
      <c r="A158" s="123"/>
      <c r="B158" s="135"/>
      <c r="C158" s="225" t="s">
        <v>324</v>
      </c>
      <c r="D158" s="225"/>
      <c r="E158" s="226"/>
      <c r="F158" s="122" t="s">
        <v>115</v>
      </c>
      <c r="G158" s="114">
        <v>2</v>
      </c>
      <c r="H158" s="166"/>
      <c r="I158" s="112"/>
      <c r="J158" s="118">
        <f>H158*I158</f>
        <v>0</v>
      </c>
    </row>
    <row r="159" spans="1:12" ht="15" customHeight="1" x14ac:dyDescent="0.25">
      <c r="A159" s="109"/>
      <c r="B159" s="108"/>
      <c r="F159" s="86"/>
      <c r="G159" s="107"/>
      <c r="H159" s="73"/>
      <c r="I159" s="106" t="s">
        <v>323</v>
      </c>
      <c r="J159" s="105">
        <f>SUM(J157:J158)</f>
        <v>0</v>
      </c>
    </row>
    <row r="160" spans="1:12" s="92" customFormat="1" x14ac:dyDescent="0.25">
      <c r="A160" s="104"/>
      <c r="B160" s="276"/>
      <c r="C160" s="277"/>
      <c r="D160" s="277"/>
      <c r="E160" s="277"/>
      <c r="F160" s="102"/>
      <c r="G160" s="103"/>
      <c r="H160" s="102"/>
      <c r="I160" s="101"/>
      <c r="J160" s="100"/>
      <c r="K160" s="86"/>
    </row>
    <row r="161" spans="1:13" s="92" customFormat="1" ht="50.1" customHeight="1" x14ac:dyDescent="0.25">
      <c r="A161" s="213" t="s">
        <v>298</v>
      </c>
      <c r="B161" s="214"/>
      <c r="C161" s="214"/>
      <c r="D161" s="214"/>
      <c r="E161" s="214"/>
      <c r="F161" s="214"/>
      <c r="G161" s="215"/>
      <c r="H161" s="99"/>
      <c r="I161" s="98"/>
      <c r="J161" s="97">
        <f>SUM(J85,J139,J153,J159)</f>
        <v>0</v>
      </c>
      <c r="K161" s="86"/>
    </row>
    <row r="162" spans="1:13" s="92" customFormat="1" x14ac:dyDescent="0.25">
      <c r="A162" s="96"/>
      <c r="B162" s="218"/>
      <c r="C162" s="218"/>
      <c r="D162" s="218"/>
      <c r="E162" s="218"/>
      <c r="F162" s="95"/>
      <c r="G162" s="95"/>
      <c r="H162" s="95"/>
      <c r="I162" s="94"/>
      <c r="J162" s="93"/>
      <c r="K162" s="86"/>
      <c r="L162" s="73"/>
      <c r="M162" s="73"/>
    </row>
    <row r="163" spans="1:13" s="130" customFormat="1" ht="15.75" customHeight="1" x14ac:dyDescent="0.25">
      <c r="A163" s="134" t="s">
        <v>73</v>
      </c>
      <c r="B163" s="221" t="s">
        <v>297</v>
      </c>
      <c r="C163" s="221"/>
      <c r="D163" s="221"/>
      <c r="E163" s="221"/>
      <c r="F163" s="221"/>
      <c r="G163" s="222"/>
      <c r="H163" s="133"/>
      <c r="I163" s="132"/>
      <c r="J163" s="131"/>
    </row>
    <row r="164" spans="1:13" ht="15.75" customHeight="1" x14ac:dyDescent="0.25">
      <c r="A164" s="129"/>
      <c r="B164" s="211"/>
      <c r="C164" s="212"/>
      <c r="D164" s="212"/>
      <c r="E164" s="212"/>
      <c r="F164" s="128"/>
      <c r="G164" s="127"/>
      <c r="H164" s="126"/>
      <c r="I164" s="125"/>
      <c r="J164" s="124"/>
    </row>
    <row r="165" spans="1:13" ht="15" customHeight="1" x14ac:dyDescent="0.25">
      <c r="A165" s="123" t="s">
        <v>524</v>
      </c>
      <c r="B165" s="273" t="s">
        <v>295</v>
      </c>
      <c r="C165" s="274"/>
      <c r="D165" s="274"/>
      <c r="E165" s="275"/>
      <c r="F165" s="122"/>
      <c r="G165" s="121"/>
      <c r="H165" s="120"/>
      <c r="I165" s="119"/>
      <c r="J165" s="118"/>
    </row>
    <row r="166" spans="1:13" s="110" customFormat="1" ht="15" customHeight="1" x14ac:dyDescent="0.25">
      <c r="A166" s="123"/>
      <c r="B166" s="116"/>
      <c r="C166" s="219"/>
      <c r="D166" s="219"/>
      <c r="E166" s="220"/>
      <c r="F166" s="122" t="s">
        <v>174</v>
      </c>
      <c r="G166" s="121">
        <v>1</v>
      </c>
      <c r="H166" s="120"/>
      <c r="I166" s="119"/>
      <c r="J166" s="118">
        <f>H166*I166</f>
        <v>0</v>
      </c>
    </row>
    <row r="167" spans="1:13" ht="15" customHeight="1" x14ac:dyDescent="0.25">
      <c r="A167" s="109"/>
      <c r="B167" s="108"/>
      <c r="F167" s="86"/>
      <c r="G167" s="107"/>
      <c r="H167" s="73"/>
      <c r="I167" s="106" t="s">
        <v>323</v>
      </c>
      <c r="J167" s="105">
        <f>J166</f>
        <v>0</v>
      </c>
    </row>
    <row r="168" spans="1:13" ht="15" customHeight="1" x14ac:dyDescent="0.25">
      <c r="A168" s="123" t="s">
        <v>525</v>
      </c>
      <c r="B168" s="273" t="s">
        <v>293</v>
      </c>
      <c r="C168" s="274"/>
      <c r="D168" s="274"/>
      <c r="E168" s="275"/>
      <c r="F168" s="115"/>
      <c r="G168" s="114"/>
      <c r="H168" s="113"/>
      <c r="I168" s="112"/>
      <c r="J168" s="111"/>
    </row>
    <row r="169" spans="1:13" s="110" customFormat="1" ht="15" customHeight="1" x14ac:dyDescent="0.25">
      <c r="A169" s="117"/>
      <c r="B169" s="116"/>
      <c r="C169" s="219"/>
      <c r="D169" s="219"/>
      <c r="E169" s="220"/>
      <c r="F169" s="115" t="s">
        <v>174</v>
      </c>
      <c r="G169" s="114">
        <v>1</v>
      </c>
      <c r="H169" s="113"/>
      <c r="I169" s="112"/>
      <c r="J169" s="111">
        <f>H169*I169</f>
        <v>0</v>
      </c>
    </row>
    <row r="170" spans="1:13" ht="15" customHeight="1" x14ac:dyDescent="0.25">
      <c r="A170" s="109"/>
      <c r="B170" s="108"/>
      <c r="F170" s="86"/>
      <c r="G170" s="107"/>
      <c r="H170" s="73"/>
      <c r="I170" s="106" t="s">
        <v>323</v>
      </c>
      <c r="J170" s="105">
        <f>J169</f>
        <v>0</v>
      </c>
    </row>
    <row r="171" spans="1:13" ht="15" customHeight="1" x14ac:dyDescent="0.25">
      <c r="A171" s="123" t="s">
        <v>526</v>
      </c>
      <c r="B171" s="273" t="s">
        <v>291</v>
      </c>
      <c r="C171" s="274"/>
      <c r="D171" s="274"/>
      <c r="E171" s="275"/>
      <c r="F171" s="115"/>
      <c r="G171" s="114"/>
      <c r="H171" s="113"/>
      <c r="I171" s="112"/>
      <c r="J171" s="111"/>
    </row>
    <row r="172" spans="1:13" s="110" customFormat="1" ht="15" customHeight="1" x14ac:dyDescent="0.25">
      <c r="A172" s="117"/>
      <c r="B172" s="116"/>
      <c r="C172" s="219"/>
      <c r="D172" s="219"/>
      <c r="E172" s="220"/>
      <c r="F172" s="115" t="s">
        <v>174</v>
      </c>
      <c r="G172" s="114">
        <v>1</v>
      </c>
      <c r="H172" s="113"/>
      <c r="I172" s="112"/>
      <c r="J172" s="111">
        <f>H172*I172</f>
        <v>0</v>
      </c>
    </row>
    <row r="173" spans="1:13" ht="15" customHeight="1" x14ac:dyDescent="0.25">
      <c r="A173" s="109"/>
      <c r="B173" s="108"/>
      <c r="F173" s="86"/>
      <c r="G173" s="107"/>
      <c r="H173" s="73"/>
      <c r="I173" s="106" t="s">
        <v>323</v>
      </c>
      <c r="J173" s="105">
        <f>J172</f>
        <v>0</v>
      </c>
    </row>
    <row r="174" spans="1:13" ht="15" customHeight="1" x14ac:dyDescent="0.25">
      <c r="A174" s="123" t="s">
        <v>527</v>
      </c>
      <c r="B174" s="273" t="s">
        <v>290</v>
      </c>
      <c r="C174" s="274"/>
      <c r="D174" s="274"/>
      <c r="E174" s="275"/>
      <c r="F174" s="115"/>
      <c r="G174" s="114"/>
      <c r="H174" s="113"/>
      <c r="I174" s="112"/>
      <c r="J174" s="111"/>
    </row>
    <row r="175" spans="1:13" s="110" customFormat="1" ht="15" customHeight="1" x14ac:dyDescent="0.25">
      <c r="A175" s="117"/>
      <c r="B175" s="116"/>
      <c r="C175" s="219"/>
      <c r="D175" s="219"/>
      <c r="E175" s="220"/>
      <c r="F175" s="115" t="s">
        <v>174</v>
      </c>
      <c r="G175" s="114">
        <v>1</v>
      </c>
      <c r="H175" s="113"/>
      <c r="I175" s="112"/>
      <c r="J175" s="111">
        <f>H175*I175</f>
        <v>0</v>
      </c>
    </row>
    <row r="176" spans="1:13" ht="15" customHeight="1" x14ac:dyDescent="0.25">
      <c r="A176" s="109"/>
      <c r="B176" s="108"/>
      <c r="F176" s="86"/>
      <c r="G176" s="107"/>
      <c r="H176" s="73"/>
      <c r="I176" s="106" t="s">
        <v>323</v>
      </c>
      <c r="J176" s="105">
        <f>J175</f>
        <v>0</v>
      </c>
    </row>
    <row r="177" spans="1:13" ht="15" customHeight="1" x14ac:dyDescent="0.25">
      <c r="A177" s="123" t="s">
        <v>528</v>
      </c>
      <c r="B177" s="273" t="s">
        <v>289</v>
      </c>
      <c r="C177" s="274"/>
      <c r="D177" s="274"/>
      <c r="E177" s="275"/>
      <c r="F177" s="115"/>
      <c r="G177" s="114"/>
      <c r="H177" s="113"/>
      <c r="I177" s="112"/>
      <c r="J177" s="111"/>
    </row>
    <row r="178" spans="1:13" s="110" customFormat="1" ht="15" customHeight="1" x14ac:dyDescent="0.25">
      <c r="A178" s="117"/>
      <c r="B178" s="116"/>
      <c r="C178" s="219"/>
      <c r="D178" s="219"/>
      <c r="E178" s="220"/>
      <c r="F178" s="115" t="s">
        <v>174</v>
      </c>
      <c r="G178" s="114">
        <v>1</v>
      </c>
      <c r="H178" s="113"/>
      <c r="I178" s="112"/>
      <c r="J178" s="111">
        <f>H178*I178</f>
        <v>0</v>
      </c>
    </row>
    <row r="179" spans="1:13" ht="15" customHeight="1" x14ac:dyDescent="0.25">
      <c r="A179" s="109"/>
      <c r="B179" s="108"/>
      <c r="F179" s="86"/>
      <c r="G179" s="107"/>
      <c r="H179" s="73"/>
      <c r="I179" s="106" t="s">
        <v>323</v>
      </c>
      <c r="J179" s="105">
        <f>J178</f>
        <v>0</v>
      </c>
    </row>
    <row r="180" spans="1:13" s="92" customFormat="1" x14ac:dyDescent="0.25">
      <c r="A180" s="104"/>
      <c r="B180" s="271"/>
      <c r="C180" s="272"/>
      <c r="D180" s="272"/>
      <c r="E180" s="272"/>
      <c r="F180" s="102"/>
      <c r="G180" s="103"/>
      <c r="H180" s="102"/>
      <c r="I180" s="101"/>
      <c r="J180" s="100"/>
      <c r="K180" s="86"/>
    </row>
    <row r="181" spans="1:13" s="92" customFormat="1" ht="50.1" customHeight="1" x14ac:dyDescent="0.25">
      <c r="A181" s="213" t="s">
        <v>288</v>
      </c>
      <c r="B181" s="214"/>
      <c r="C181" s="214"/>
      <c r="D181" s="214"/>
      <c r="E181" s="214"/>
      <c r="F181" s="214"/>
      <c r="G181" s="215"/>
      <c r="H181" s="99"/>
      <c r="I181" s="98"/>
      <c r="J181" s="97">
        <f>SUM(J167,J170,J173,J176,J179)</f>
        <v>0</v>
      </c>
      <c r="K181" s="86"/>
    </row>
    <row r="182" spans="1:13" s="92" customFormat="1" x14ac:dyDescent="0.25">
      <c r="A182" s="96"/>
      <c r="B182" s="218"/>
      <c r="C182" s="218"/>
      <c r="D182" s="218"/>
      <c r="E182" s="218"/>
      <c r="F182" s="95"/>
      <c r="G182" s="95"/>
      <c r="H182" s="95"/>
      <c r="I182" s="94"/>
      <c r="J182" s="93"/>
      <c r="K182" s="86"/>
      <c r="L182" s="73"/>
      <c r="M182" s="73"/>
    </row>
    <row r="183" spans="1:13" ht="25.15" customHeight="1" x14ac:dyDescent="0.25">
      <c r="A183" s="91"/>
      <c r="B183" s="90"/>
      <c r="C183" s="90"/>
      <c r="D183" s="90"/>
      <c r="E183" s="269" t="s">
        <v>287</v>
      </c>
      <c r="F183" s="269"/>
      <c r="G183" s="270"/>
      <c r="H183" s="256">
        <f>SUM(J22,J56,J161,J181)</f>
        <v>0</v>
      </c>
      <c r="I183" s="257"/>
      <c r="J183" s="258"/>
    </row>
    <row r="184" spans="1:13" ht="25.15" customHeight="1" x14ac:dyDescent="0.25">
      <c r="A184" s="89"/>
      <c r="B184" s="84"/>
      <c r="C184" s="84"/>
      <c r="D184" s="84"/>
      <c r="E184" s="265" t="s">
        <v>286</v>
      </c>
      <c r="F184" s="265"/>
      <c r="G184" s="266"/>
      <c r="H184" s="259">
        <f>0.2*H183</f>
        <v>0</v>
      </c>
      <c r="I184" s="260"/>
      <c r="J184" s="261"/>
    </row>
    <row r="185" spans="1:13" ht="25.15" customHeight="1" x14ac:dyDescent="0.25">
      <c r="A185" s="88"/>
      <c r="B185" s="87"/>
      <c r="C185" s="87"/>
      <c r="D185" s="87"/>
      <c r="E185" s="267" t="s">
        <v>285</v>
      </c>
      <c r="F185" s="267"/>
      <c r="G185" s="268"/>
      <c r="H185" s="262">
        <f>H183+H184</f>
        <v>0</v>
      </c>
      <c r="I185" s="263"/>
      <c r="J185" s="264"/>
    </row>
    <row r="186" spans="1:13" s="86" customFormat="1" x14ac:dyDescent="0.25">
      <c r="A186" s="253" t="s">
        <v>545</v>
      </c>
      <c r="B186" s="253"/>
      <c r="C186" s="253"/>
      <c r="D186" s="253"/>
      <c r="E186" s="253"/>
      <c r="F186" s="253"/>
      <c r="G186" s="253"/>
      <c r="H186" s="253"/>
      <c r="I186" s="254"/>
      <c r="J186" s="255"/>
      <c r="K186" s="84"/>
      <c r="L186" s="73"/>
      <c r="M186" s="73"/>
    </row>
    <row r="187" spans="1:13" x14ac:dyDescent="0.25">
      <c r="A187" s="85"/>
      <c r="B187" s="84"/>
      <c r="C187" s="84"/>
      <c r="D187" s="84"/>
      <c r="E187" s="83"/>
      <c r="F187" s="82"/>
      <c r="G187" s="79"/>
      <c r="H187" s="81"/>
      <c r="I187" s="80"/>
      <c r="J187" s="79"/>
    </row>
  </sheetData>
  <sheetProtection selectLockedCells="1" selectUnlockedCells="1"/>
  <mergeCells count="161">
    <mergeCell ref="C32:E32"/>
    <mergeCell ref="C46:E46"/>
    <mergeCell ref="B18:E18"/>
    <mergeCell ref="C19:E19"/>
    <mergeCell ref="B13:G13"/>
    <mergeCell ref="C16:E16"/>
    <mergeCell ref="B14:E14"/>
    <mergeCell ref="B15:E15"/>
    <mergeCell ref="A22:G22"/>
    <mergeCell ref="B27:E27"/>
    <mergeCell ref="B25:E25"/>
    <mergeCell ref="B23:E23"/>
    <mergeCell ref="C109:E109"/>
    <mergeCell ref="C119:E119"/>
    <mergeCell ref="C52:E52"/>
    <mergeCell ref="C70:E70"/>
    <mergeCell ref="C76:E76"/>
    <mergeCell ref="C77:E77"/>
    <mergeCell ref="B78:E78"/>
    <mergeCell ref="C97:E97"/>
    <mergeCell ref="C98:E98"/>
    <mergeCell ref="C99:E99"/>
    <mergeCell ref="C100:E100"/>
    <mergeCell ref="C65:E65"/>
    <mergeCell ref="B66:E66"/>
    <mergeCell ref="C73:E73"/>
    <mergeCell ref="C62:E62"/>
    <mergeCell ref="B58:G58"/>
    <mergeCell ref="C84:E84"/>
    <mergeCell ref="B82:E82"/>
    <mergeCell ref="C93:E93"/>
    <mergeCell ref="C89:E89"/>
    <mergeCell ref="C90:E90"/>
    <mergeCell ref="C91:E91"/>
    <mergeCell ref="C83:E83"/>
    <mergeCell ref="B87:E87"/>
    <mergeCell ref="C88:E88"/>
    <mergeCell ref="C92:E92"/>
    <mergeCell ref="C94:E94"/>
    <mergeCell ref="C116:E116"/>
    <mergeCell ref="C130:E130"/>
    <mergeCell ref="C132:E132"/>
    <mergeCell ref="C131:E131"/>
    <mergeCell ref="C127:E127"/>
    <mergeCell ref="C135:E135"/>
    <mergeCell ref="C134:E134"/>
    <mergeCell ref="C122:E122"/>
    <mergeCell ref="C117:E117"/>
    <mergeCell ref="C107:E107"/>
    <mergeCell ref="C96:E96"/>
    <mergeCell ref="C102:E102"/>
    <mergeCell ref="C125:E125"/>
    <mergeCell ref="C124:E124"/>
    <mergeCell ref="C103:E103"/>
    <mergeCell ref="C104:E104"/>
    <mergeCell ref="C105:E105"/>
    <mergeCell ref="C106:E106"/>
    <mergeCell ref="C113:E113"/>
    <mergeCell ref="C114:E114"/>
    <mergeCell ref="C115:E115"/>
    <mergeCell ref="C108:E108"/>
    <mergeCell ref="C118:E118"/>
    <mergeCell ref="B155:E155"/>
    <mergeCell ref="C152:E152"/>
    <mergeCell ref="C157:E157"/>
    <mergeCell ref="C156:E156"/>
    <mergeCell ref="C175:E175"/>
    <mergeCell ref="B165:E165"/>
    <mergeCell ref="C166:E166"/>
    <mergeCell ref="C145:E145"/>
    <mergeCell ref="C146:E146"/>
    <mergeCell ref="B147:E147"/>
    <mergeCell ref="C151:E151"/>
    <mergeCell ref="B150:E150"/>
    <mergeCell ref="B174:E174"/>
    <mergeCell ref="C172:E172"/>
    <mergeCell ref="C142:E142"/>
    <mergeCell ref="B141:E141"/>
    <mergeCell ref="C149:E149"/>
    <mergeCell ref="C121:E121"/>
    <mergeCell ref="C137:E137"/>
    <mergeCell ref="C138:E138"/>
    <mergeCell ref="C110:E110"/>
    <mergeCell ref="C112:E112"/>
    <mergeCell ref="B180:E180"/>
    <mergeCell ref="B177:E177"/>
    <mergeCell ref="C178:E178"/>
    <mergeCell ref="B164:E164"/>
    <mergeCell ref="C128:E128"/>
    <mergeCell ref="C169:E169"/>
    <mergeCell ref="B160:E160"/>
    <mergeCell ref="C143:E143"/>
    <mergeCell ref="B144:E144"/>
    <mergeCell ref="C148:E148"/>
    <mergeCell ref="A161:G161"/>
    <mergeCell ref="B162:E162"/>
    <mergeCell ref="B163:G163"/>
    <mergeCell ref="B168:E168"/>
    <mergeCell ref="C158:E158"/>
    <mergeCell ref="B171:E171"/>
    <mergeCell ref="A181:G181"/>
    <mergeCell ref="A186:J186"/>
    <mergeCell ref="H183:J183"/>
    <mergeCell ref="H184:J184"/>
    <mergeCell ref="H185:J185"/>
    <mergeCell ref="E184:G184"/>
    <mergeCell ref="E185:G185"/>
    <mergeCell ref="E183:G183"/>
    <mergeCell ref="B182:E182"/>
    <mergeCell ref="A1:J2"/>
    <mergeCell ref="A10:D10"/>
    <mergeCell ref="F10:J10"/>
    <mergeCell ref="A11:A12"/>
    <mergeCell ref="B11:E12"/>
    <mergeCell ref="F11:F12"/>
    <mergeCell ref="G11:G12"/>
    <mergeCell ref="I11:I12"/>
    <mergeCell ref="J11:J12"/>
    <mergeCell ref="H11:H12"/>
    <mergeCell ref="A4:J4"/>
    <mergeCell ref="A5:J5"/>
    <mergeCell ref="A6:J6"/>
    <mergeCell ref="A7:J7"/>
    <mergeCell ref="A9:J9"/>
    <mergeCell ref="A8:J8"/>
    <mergeCell ref="B24:G24"/>
    <mergeCell ref="B31:E31"/>
    <mergeCell ref="C71:E71"/>
    <mergeCell ref="B72:E72"/>
    <mergeCell ref="C64:E64"/>
    <mergeCell ref="C42:E42"/>
    <mergeCell ref="C43:E43"/>
    <mergeCell ref="C44:E44"/>
    <mergeCell ref="C47:E47"/>
    <mergeCell ref="B26:E26"/>
    <mergeCell ref="C67:E67"/>
    <mergeCell ref="C68:E68"/>
    <mergeCell ref="B69:E69"/>
    <mergeCell ref="C36:E36"/>
    <mergeCell ref="C38:E38"/>
    <mergeCell ref="C39:E39"/>
    <mergeCell ref="C50:E50"/>
    <mergeCell ref="C51:E51"/>
    <mergeCell ref="C53:E53"/>
    <mergeCell ref="C41:E41"/>
    <mergeCell ref="C33:E33"/>
    <mergeCell ref="C34:E34"/>
    <mergeCell ref="C28:E28"/>
    <mergeCell ref="C48:E48"/>
    <mergeCell ref="B60:E60"/>
    <mergeCell ref="B59:E59"/>
    <mergeCell ref="A56:G56"/>
    <mergeCell ref="C61:E61"/>
    <mergeCell ref="B63:E63"/>
    <mergeCell ref="B57:E57"/>
    <mergeCell ref="C35:E35"/>
    <mergeCell ref="C80:E80"/>
    <mergeCell ref="C81:E81"/>
    <mergeCell ref="B75:E75"/>
    <mergeCell ref="C74:E74"/>
    <mergeCell ref="C79:E79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51" firstPageNumber="0" fitToHeight="0" orientation="portrait" r:id="rId1"/>
  <headerFooter>
    <oddFooter>&amp;L&amp;"+,Normal"&amp;F&amp;C&amp;A&amp;R&amp;"+,Normal"Page &amp;P sur &amp;N</oddFooter>
  </headerFooter>
  <rowBreaks count="2" manualBreakCount="2">
    <brk id="56" max="9" man="1"/>
    <brk id="16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43a82b6-4c0a-4a91-bbc0-4946b8539cf1" xsi:nil="true"/>
    <TaxCatchAll xmlns="86d1e6d7-bb5d-42a9-97b6-49eb7c31cc28" xsi:nil="true"/>
    <lcf76f155ced4ddcb4097134ff3c332f xmlns="743a82b6-4c0a-4a91-bbc0-4946b8539c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46599A635F0D438D0E918BB30FA2E1" ma:contentTypeVersion="23" ma:contentTypeDescription="Crée un document." ma:contentTypeScope="" ma:versionID="f9ac730e473beadfe0e880b3ad3de9a2">
  <xsd:schema xmlns:xsd="http://www.w3.org/2001/XMLSchema" xmlns:xs="http://www.w3.org/2001/XMLSchema" xmlns:p="http://schemas.microsoft.com/office/2006/metadata/properties" xmlns:ns2="743a82b6-4c0a-4a91-bbc0-4946b8539cf1" xmlns:ns3="86d1e6d7-bb5d-42a9-97b6-49eb7c31cc28" targetNamespace="http://schemas.microsoft.com/office/2006/metadata/properties" ma:root="true" ma:fieldsID="4e8e75ec4facdd1637e0eb39b774350a" ns2:_="" ns3:_="">
    <xsd:import namespace="743a82b6-4c0a-4a91-bbc0-4946b8539cf1"/>
    <xsd:import namespace="86d1e6d7-bb5d-42a9-97b6-49eb7c31cc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3a82b6-4c0a-4a91-bbc0-4946b8539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92117373-e5b9-4e9f-b7d6-24f838a12c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d1e6d7-bb5d-42a9-97b6-49eb7c31cc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d925a53-6973-4190-b71b-c2db6840c9f0}" ma:internalName="TaxCatchAll" ma:showField="CatchAllData" ma:web="86d1e6d7-bb5d-42a9-97b6-49eb7c31cc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74A84-B1C8-4AC8-89B4-1470AC78D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332D7B-EDFA-4D20-8728-E4EC8BB99A83}">
  <ds:schemaRefs>
    <ds:schemaRef ds:uri="http://schemas.microsoft.com/office/2006/metadata/properties"/>
    <ds:schemaRef ds:uri="http://schemas.microsoft.com/office/infopath/2007/PartnerControls"/>
    <ds:schemaRef ds:uri="743a82b6-4c0a-4a91-bbc0-4946b8539cf1"/>
    <ds:schemaRef ds:uri="86d1e6d7-bb5d-42a9-97b6-49eb7c31cc28"/>
  </ds:schemaRefs>
</ds:datastoreItem>
</file>

<file path=customXml/itemProps3.xml><?xml version="1.0" encoding="utf-8"?>
<ds:datastoreItem xmlns:ds="http://schemas.openxmlformats.org/officeDocument/2006/customXml" ds:itemID="{5E1A2EFE-483E-4F8A-A1FB-A61047435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3a82b6-4c0a-4a91-bbc0-4946b8539cf1"/>
    <ds:schemaRef ds:uri="86d1e6d7-bb5d-42a9-97b6-49eb7c31c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RECAP</vt:lpstr>
      <vt:lpstr>CES</vt:lpstr>
      <vt:lpstr>ELECTRICITE</vt:lpstr>
      <vt:lpstr>CVC</vt:lpstr>
      <vt:lpstr>CES!Impression_des_titres</vt:lpstr>
      <vt:lpstr>CVC!Impression_des_titres</vt:lpstr>
      <vt:lpstr>ELECTRICITE!Impression_des_titres</vt:lpstr>
      <vt:lpstr>RECAP!Impression_des_titres</vt:lpstr>
      <vt:lpstr>CES!Zone_d_impression</vt:lpstr>
      <vt:lpstr>CVC!Zone_d_impression</vt:lpstr>
      <vt:lpstr>ELECTRICITE!Zone_d_impression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Wilk</dc:creator>
  <cp:lastModifiedBy>CUVELLE Arnaud</cp:lastModifiedBy>
  <cp:lastPrinted>2023-07-06T07:19:41Z</cp:lastPrinted>
  <dcterms:created xsi:type="dcterms:W3CDTF">2014-07-10T13:18:25Z</dcterms:created>
  <dcterms:modified xsi:type="dcterms:W3CDTF">2026-03-18T15:56:32Z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0x010100E646599A635F0D438D0E918BB30FA2E1</vt:lpwstr>
  </property>
  <property fmtid="{D5CDD505-2E9C-101B-9397-08002B2CF9AE}" pid="3" name="MediaServiceImageTags">
    <vt:lpwstr/>
  </property>
</Properties>
</file>